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2\Sokovi\JN VAB 366 ODP 2022\"/>
    </mc:Choice>
  </mc:AlternateContent>
  <bookViews>
    <workbookView xWindow="0" yWindow="0" windowWidth="25200" windowHeight="12000"/>
  </bookViews>
  <sheets>
    <sheet name="1. sklop" sheetId="17" r:id="rId1"/>
    <sheet name="2. sklop" sheetId="18" r:id="rId2"/>
    <sheet name="3. sklop" sheetId="19" r:id="rId3"/>
    <sheet name="4. sklop" sheetId="20" r:id="rId4"/>
  </sheets>
  <calcPr calcId="162913"/>
</workbook>
</file>

<file path=xl/calcChain.xml><?xml version="1.0" encoding="utf-8"?>
<calcChain xmlns="http://schemas.openxmlformats.org/spreadsheetml/2006/main">
  <c r="A10" i="17" l="1"/>
  <c r="A9" i="19" l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2" i="19" s="1"/>
  <c r="A43" i="19" s="1"/>
  <c r="A45" i="19" s="1"/>
  <c r="A46" i="19" s="1"/>
  <c r="A47" i="19" s="1"/>
  <c r="A48" i="19" s="1"/>
  <c r="A50" i="19" s="1"/>
  <c r="A51" i="19" s="1"/>
  <c r="A53" i="19" s="1"/>
  <c r="A54" i="19" s="1"/>
  <c r="A55" i="19" s="1"/>
  <c r="A56" i="19" s="1"/>
  <c r="A15" i="18"/>
  <c r="A16" i="18" s="1"/>
  <c r="A9" i="18"/>
  <c r="A10" i="18" s="1"/>
  <c r="A11" i="18" s="1"/>
  <c r="A52" i="17"/>
  <c r="A53" i="17" s="1"/>
  <c r="A45" i="17"/>
  <c r="A46" i="17" s="1"/>
  <c r="A47" i="17" s="1"/>
  <c r="A19" i="17"/>
  <c r="A20" i="17" s="1"/>
  <c r="A21" i="17" s="1"/>
  <c r="A22" i="17" s="1"/>
  <c r="A23" i="17" s="1"/>
  <c r="A24" i="17" s="1"/>
  <c r="A25" i="17" s="1"/>
  <c r="A28" i="17" s="1"/>
  <c r="A29" i="17" s="1"/>
  <c r="A30" i="17" s="1"/>
  <c r="A31" i="17" s="1"/>
  <c r="A32" i="17" s="1"/>
  <c r="A35" i="17" s="1"/>
  <c r="A64" i="19" l="1"/>
  <c r="A65" i="19" s="1"/>
  <c r="A66" i="19" s="1"/>
  <c r="A67" i="19" s="1"/>
  <c r="A68" i="19" s="1"/>
  <c r="A70" i="19" s="1"/>
  <c r="A58" i="19"/>
  <c r="A59" i="19" s="1"/>
  <c r="A60" i="19" s="1"/>
  <c r="A61" i="19" s="1"/>
  <c r="A36" i="17"/>
  <c r="A37" i="17" s="1"/>
  <c r="A38" i="17" s="1"/>
  <c r="A39" i="17" s="1"/>
  <c r="A40" i="17" s="1"/>
  <c r="A41" i="17" s="1"/>
  <c r="A42" i="17" s="1"/>
  <c r="A8" i="20"/>
  <c r="A9" i="20" s="1"/>
  <c r="A10" i="20" s="1"/>
  <c r="A11" i="20" s="1"/>
  <c r="A12" i="20" s="1"/>
  <c r="A15" i="20" s="1"/>
  <c r="A16" i="20" s="1"/>
  <c r="A11" i="17" l="1"/>
  <c r="A12" i="17" s="1"/>
  <c r="A15" i="17" s="1"/>
  <c r="A16" i="17" s="1"/>
</calcChain>
</file>

<file path=xl/sharedStrings.xml><?xml version="1.0" encoding="utf-8"?>
<sst xmlns="http://schemas.openxmlformats.org/spreadsheetml/2006/main" count="468" uniqueCount="192">
  <si>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</si>
  <si>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</si>
  <si>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</si>
  <si>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</si>
  <si>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</si>
  <si>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</si>
  <si>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</si>
  <si>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</si>
  <si>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kg</t>
  </si>
  <si>
    <t>EM</t>
  </si>
  <si>
    <t>Pakiranje ponudnika</t>
  </si>
  <si>
    <t>Želeno pakiranje naročnika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</si>
  <si>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</si>
  <si>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</si>
  <si>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</si>
  <si>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</si>
  <si>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</si>
  <si>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</si>
  <si>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7*8</t>
  </si>
  <si>
    <t>7+9</t>
  </si>
  <si>
    <t>10*11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</si>
  <si>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</si>
  <si>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</si>
  <si>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Komercialni naziv artikla</t>
  </si>
  <si>
    <t>Sok ananas, steklenička 0,2 l</t>
  </si>
  <si>
    <t xml:space="preserve">Sok jabolko, kart. emb. z navojem  0,2 l </t>
  </si>
  <si>
    <t>Sok pomaranča, kart. emb. z navojem 0,2 l</t>
  </si>
  <si>
    <t>Sok ananas, kart. emb. z navojem 0,2 l</t>
  </si>
  <si>
    <t>Sok pomaranča, kart. emb. z navojem 1 l</t>
  </si>
  <si>
    <t>Sok ananas, kart. emb. z navojem 1 l</t>
  </si>
  <si>
    <t>Sok jabolko, kart. emb. z navojem 1 l</t>
  </si>
  <si>
    <t>l</t>
  </si>
  <si>
    <t>steklenička 0,2 l</t>
  </si>
  <si>
    <t>kartonska embalaža
z navojem 0,2 l</t>
  </si>
  <si>
    <t>kartonska embalaža
z navojem 1 l</t>
  </si>
  <si>
    <t>Borovnica, nektar, steklenička 0,2 l</t>
  </si>
  <si>
    <t>Breskev, nektar, steklenička 0,2 l</t>
  </si>
  <si>
    <t>Črni ribez, nektar, stekleničke 0,2 l</t>
  </si>
  <si>
    <t>Jabolko, nektar, steklenička 0,2 l</t>
  </si>
  <si>
    <t>Jagoda, nektar, steklenička 0,2 l</t>
  </si>
  <si>
    <t>Marelica, nektar, steklenička 0,2 l</t>
  </si>
  <si>
    <t>Pomaranča, nektar, steklenička 0,2 l</t>
  </si>
  <si>
    <t>Jabolko, nektar, kart. emb. z navojem 0,2 l</t>
  </si>
  <si>
    <t>Jagoda, nektar, kart. emb. z navojem 0,2 l</t>
  </si>
  <si>
    <t>Breskev, nektar, kart. emb. z navojem 0,2 l</t>
  </si>
  <si>
    <t>Pomaranča, nektar, kart. emb. z navojem 0,2 l</t>
  </si>
  <si>
    <t>Marelica, nektar, kart. emb. z navojem 0,2 l</t>
  </si>
  <si>
    <t>Črni ribez, nektar, kart. emb. z navojem 0,2 l</t>
  </si>
  <si>
    <t>Pomaranča, nektar, steklenica 1 l</t>
  </si>
  <si>
    <t>Jabolko, nektar,  steklenica 1 l</t>
  </si>
  <si>
    <t>Breskev, nektar, steklenica, 1 l</t>
  </si>
  <si>
    <t>Breskev, nektar, kart. emb. z navojem 1 l</t>
  </si>
  <si>
    <t>Jagoda, nektar, kart. emb. z navojem 1 l</t>
  </si>
  <si>
    <t>Borovnica, nektar, kart. emb. z navojem 1 l</t>
  </si>
  <si>
    <t>Marelica, nektar, kart. emb. z navojem 1 l</t>
  </si>
  <si>
    <t>Črni ribez, nektar, kart. emb. z navojem 1 l</t>
  </si>
  <si>
    <t>steklenica 1 l</t>
  </si>
  <si>
    <t>Sadna pijača, pomaranča in limona, kart. emb. s slamico, 0,2 l</t>
  </si>
  <si>
    <t xml:space="preserve">Sadna pijača, pomaranča, kart. emb. s slamico 0,2 l </t>
  </si>
  <si>
    <t>Sadna pijača, plastenka 0,5 l
Ponudnik mora ponuditi vsaj dva (2) okusa.</t>
  </si>
  <si>
    <t>Ledeni čaj, plastenka 0,5 l</t>
  </si>
  <si>
    <t>steklenica
0,33 l</t>
  </si>
  <si>
    <t>plastenka
0,5 l</t>
  </si>
  <si>
    <t>plastenka
1,5 l</t>
  </si>
  <si>
    <t>kartonska embalaža
s slamico 0,2 l</t>
  </si>
  <si>
    <t>plastenka 0,5 l</t>
  </si>
  <si>
    <t>SADNE KAŠE IN SMOOTHIE</t>
  </si>
  <si>
    <t>/</t>
  </si>
  <si>
    <t>kartonska embalaža
z navojem 0,25-0,30 l</t>
  </si>
  <si>
    <t xml:space="preserve">OKUS: </t>
  </si>
  <si>
    <t>Sadni, zelenjavni ali mešano smoothie Ponudnik mora ponuditi najmanj dva (2) okusa. Shranjevanje na sobni temp.</t>
  </si>
  <si>
    <t>Sok iz sadja in/ali zelenjave ali mešano, ekološki, 1 l
Ponudnik mora zagotoviti najmanj dva (2) okusa.</t>
  </si>
  <si>
    <t>Sok jabolčni, ekološki 1 l</t>
  </si>
  <si>
    <t>Sok iz sadja in/ali zelenjave ali mešano, ekološki, 0,2-0,3 l
Ponudnik mora zagotoviti najmanj dva (2) okusa.</t>
  </si>
  <si>
    <t>poljubno 1 l</t>
  </si>
  <si>
    <t>steklenica 0,7 - 1 l</t>
  </si>
  <si>
    <t>poljubno 0,2-0,3 l</t>
  </si>
  <si>
    <t>Sok jabolko</t>
  </si>
  <si>
    <t>Sok gozdi sadeži</t>
  </si>
  <si>
    <t>Sok sadni z zelenjavo (jabolko, limona in kumara)</t>
  </si>
  <si>
    <t>Sok pomaranča</t>
  </si>
  <si>
    <t>Točilne avtomate in vso pripadajočo opremo ter vključno z vzdrževanjem zagotavlja ponudnik.</t>
  </si>
  <si>
    <t>SOKOVI IN NEKTARJI ZA TOČENJE V AVTOMATIH</t>
  </si>
  <si>
    <t>100 
zgoščeni</t>
  </si>
  <si>
    <t>Sadni delež najmanj      (v %)</t>
  </si>
  <si>
    <t>Sadni delež najmanj     (v %)</t>
  </si>
  <si>
    <t xml:space="preserve">poljubno za točenje
v avtomatu do 15 l </t>
  </si>
  <si>
    <t>SIRUP SADNI IN ČAJ</t>
  </si>
  <si>
    <t>Čaj sadni, brez dodanega sladkorja
Ponudnik mora ponuditi najmanj dva (2) okusa.</t>
  </si>
  <si>
    <t>poljubno do 5 l</t>
  </si>
  <si>
    <t>poljubno do 20 l
za točenje
v avtomatu</t>
  </si>
  <si>
    <t>PIJAČA GAZIRANA</t>
  </si>
  <si>
    <t>Pijača osvežilna z okusom limone in limete, gazirana, tip Sprite ali enakovredno, steklenička 0,25 l</t>
  </si>
  <si>
    <t>Pijača osvežilna z okusom limone in limete, gazirana, tip Sprite ali enakovredno, pločevinka, 0,25 l</t>
  </si>
  <si>
    <t>Pijača osvežilna z okusom limone in limete, gazirana, tip Sprite ali enakovredno, plastenka, 0,5 l</t>
  </si>
  <si>
    <t>Pijača osvežilna z okusom limone in limete, gazirana, tip Sprite ali enakovredno, plastenka, 1,5 l</t>
  </si>
  <si>
    <t>Pijača osvežilna, z okusom pomaranče, gazirana, tip Orangina ali enakovredno, steklenička 0,25 l</t>
  </si>
  <si>
    <t>Pijača osvežilna, z okusom pomaranče, gazirana, tip Ora ali enakovredno, steklenička 0,25 l</t>
  </si>
  <si>
    <t>Pijača osvežilna, z okusom pomaranče, gazirana, tip Ora ali enakovredno, plastenka, 0,5 l</t>
  </si>
  <si>
    <t>Pijača osvežilna, z okusom pomaranče, gazirana, tip Ora ali enakovredno, plastenka, 1 l</t>
  </si>
  <si>
    <t>Pijača osvežilna, z okusom pomaranče, limone, banane, pasijonke in ananasa, gazirana, tip Ora ali enakovredno, pločevinka 0,33 l</t>
  </si>
  <si>
    <t>steklenička
0,25 l</t>
  </si>
  <si>
    <t>pločevinka
0,25 l</t>
  </si>
  <si>
    <t>pločevinka
0,33 l</t>
  </si>
  <si>
    <t>steklenička
0,27 l</t>
  </si>
  <si>
    <t>plastenka
1 l</t>
  </si>
  <si>
    <t>PIJAČA NEGAZIRANA</t>
  </si>
  <si>
    <t>Pijača osvežilna, z okusom limete, negazirana, tip Cedevita ali enakovredno, plastenka 0,34 l</t>
  </si>
  <si>
    <t>Pijača osvežilna, z okusom pomaranče, negazirana, tip Cedevita ali enakovredno, plastenka 0,34 l</t>
  </si>
  <si>
    <t>Pijača osvežilna, z okusom bezga in limone, negazirana, tip Cedevita ali enakovredno, plastenka 0,34 l</t>
  </si>
  <si>
    <t>plastenka
0,34 l</t>
  </si>
  <si>
    <t>NAPITKI IZOTONIČNI</t>
  </si>
  <si>
    <t>Napitek izotonični, z okusom pomaranče, plastenka 0,5 l</t>
  </si>
  <si>
    <t>Napitek izotonični, z okusom limone,
plastenka 0,5 l</t>
  </si>
  <si>
    <t>Napitek izotonični, z okusom pomaranče, plastenka 0,75 l</t>
  </si>
  <si>
    <t>Napitek izotonični, z okusom limone, plastenka 0,75 l</t>
  </si>
  <si>
    <t>plastenka
0,75 l</t>
  </si>
  <si>
    <t>Napitek energijski tip Monster, pločevinka, 0,5 l</t>
  </si>
  <si>
    <t>Napitek energijski tip Red Bull ali Shark, pločevinka 0,25 l</t>
  </si>
  <si>
    <t>NAPITKI ENERGIJSKI</t>
  </si>
  <si>
    <t>pločevinka
0,5 l</t>
  </si>
  <si>
    <t>Napitek v prahu, okus limeta, tip Cedevita ali enakovredno, 500 g</t>
  </si>
  <si>
    <t>Napitek v prahu, okus pomaranča, tip Cedevita ali enakovredno, 500 g</t>
  </si>
  <si>
    <t>Napitek v prahu, okus limona, tip Cedevita ali enakovredno, 200 g</t>
  </si>
  <si>
    <t>Napitek v prahu, okus pomaranča, tip Cedevita ali enakovredno, 200 g</t>
  </si>
  <si>
    <t>v ovoju
500 g</t>
  </si>
  <si>
    <t>PVC doza
200 g</t>
  </si>
  <si>
    <t>Pivo, tip Union ali enakovredno, pločevinka, 0,33 l</t>
  </si>
  <si>
    <t>Pivo, tip Union ali enakovredno, pločevinka, 0,5 l</t>
  </si>
  <si>
    <t>Pivo, tip Union ali enakovredno, steklenica 0,33 l</t>
  </si>
  <si>
    <t>Pivo, tip Laško ali enakovredno, pločevinka 0,33 l</t>
  </si>
  <si>
    <t>Pivo, tip Laško ali enakovredno, pločevinka 0,5 l</t>
  </si>
  <si>
    <t>Pivo, tip Laško ali enakovredno, steklenica 0,33 l</t>
  </si>
  <si>
    <t>PIVO BREZ ALKOHOLA</t>
  </si>
  <si>
    <t>Pivo svetlo, brez alkohola, tip Union ali enakovredno, pločevinka 0,5 l</t>
  </si>
  <si>
    <t>Pivo svetlo, brez alkohola, tip Heineken ali enakovredno, steklenica 0,33 l</t>
  </si>
  <si>
    <t>VODA NEGAZIRANA</t>
  </si>
  <si>
    <t>Voda naravna, mineralna, plastenka, 0,5 l</t>
  </si>
  <si>
    <t>Voda izvirska, plastenka, 0,5 l</t>
  </si>
  <si>
    <t>Voda izvirska, plastenka 1,5 l</t>
  </si>
  <si>
    <t>VODA GAZIRANA</t>
  </si>
  <si>
    <t>steklenica
0,5 l</t>
  </si>
  <si>
    <t>Voda naravna, mineralna, gazirana, steklenička 0,25 l Tip Radenska ali enakovredno</t>
  </si>
  <si>
    <t>Voda naravna, mineralna, gazirana
plastenka 0,5 l
Tip Radenska ali enakovredno</t>
  </si>
  <si>
    <t>Voda naravna, mineralna, gazirana
plastenka 1,5 l
Tip Radenska ali enakovredno</t>
  </si>
  <si>
    <t>Voda s sadnim okusom, negazirana, brez dodanega sladkorja, plastenka 0,5 l
Ponudnik mora ponuditi najmanj dva (2) okusa.</t>
  </si>
  <si>
    <t>VODA Z OKUSOM</t>
  </si>
  <si>
    <t>OKUS:</t>
  </si>
  <si>
    <t>SADNE PIJAČE IN LEDENI ČAJI</t>
  </si>
  <si>
    <t>EKOLOŠKI SOKOVI</t>
  </si>
  <si>
    <t>SOKOVI - STEKLENIČKA 0,2 LITRA</t>
  </si>
  <si>
    <t>SOKOVI - KARTONSKA EMBALAŽA Z NAVOJEM 0,2 LITRA</t>
  </si>
  <si>
    <t>SOKOVI - KARTONSKA EMBALAŽA Z NAVOJEM 1 LITER</t>
  </si>
  <si>
    <t>NEKTARJI - STEKLENIČKA 0,2 LITRA</t>
  </si>
  <si>
    <t>Višnja, nektar, steklenička 0,2 l</t>
  </si>
  <si>
    <t>NEKTARJI - KARTONSKA EMBALAŽA Z NAVOJEM 0,2 LITRA</t>
  </si>
  <si>
    <t>NEKTARJI - KARTONSKA EMBALAŽA Z NAVOJEM 1 LITER</t>
  </si>
  <si>
    <t>Ribez, nektar, steklenica 1 l</t>
  </si>
  <si>
    <r>
      <t xml:space="preserve">CENIK OZ. PREDRAČUN MORS 366/2022-ODP
</t>
    </r>
    <r>
      <rPr>
        <b/>
        <sz val="10"/>
        <color theme="1"/>
        <rFont val="Arial"/>
        <family val="2"/>
        <charset val="238"/>
      </rPr>
      <t>1. SKLOP: SOKOVI, NEKTARJI IN SADNE PIJAČE</t>
    </r>
  </si>
  <si>
    <t>Sirup sadni, brez sladkorja in/ali kemičnih konzervansov Ponudnik mora ponuditi najmanj tri (3) okuse.</t>
  </si>
  <si>
    <t>Čaj sadni Ponudnik mora ponuditi najmanj dva (2) okusa.</t>
  </si>
  <si>
    <r>
      <t xml:space="preserve">CENIK OZ. PREDRAČUN MORS 366/2022-ODP
</t>
    </r>
    <r>
      <rPr>
        <b/>
        <sz val="10"/>
        <color theme="1"/>
        <rFont val="Arial"/>
        <family val="2"/>
        <charset val="238"/>
      </rPr>
      <t>2. SKLOP: ZGOŠČENI SADNI SOKOVI IN SIRUPI</t>
    </r>
  </si>
  <si>
    <t>Pijača iz rastlinskih izvlečkov, osvežilna, gazirana,
tip Coca Cola ali enakovredno, pločevinka, 0,25 l</t>
  </si>
  <si>
    <t>Pijača iz rastlinskih izvlečkov, osvežilna, gazirana,
tip Coca Cola ali enakovredno, pločevinka, 0,33 l</t>
  </si>
  <si>
    <t>Pijača iz rastlinskih izvlečkov, osvežilna, gazirana,
tip Coca Cola ali enakovredno, plastenka, 0,5 l</t>
  </si>
  <si>
    <t>Pijača iz rastlinskih izvlečkov, osvežilna, gazirana,
tip Coca Cola ali enakovredno, plastenka, 1,5 l</t>
  </si>
  <si>
    <t>Pijača iz rastlinskih izvlečkov, osvežilna, gazirana,
brez energijske vrednosti,
tip Coca Cola ali enakovredno, steklenička, 0,25 l</t>
  </si>
  <si>
    <t>Pijača iz rastlinskih izvlečkov, osvežilna, gazirana,
brez energijske vrednosti,
tip Coca Cola ali enakovredno, pločevinka, 0,25 l</t>
  </si>
  <si>
    <t>Pijača iz rastlinskih izvlečkov, osvežilna, gazirana,
brez energijske vrednosti,
tip Coca Cola ali enakovredno, pločevinka, 0,33 l</t>
  </si>
  <si>
    <t>Pijača iz rastlinskih izvlečkov, osvežilna, gazirana,
brez energijske vrednosti,
tip Coca Cola ali enakovredno, plastenka, 0,5 l</t>
  </si>
  <si>
    <t>Pijača iz rastlinskih izvlečkov, osvežilna, gazirana,
brez kofeina in ortofosforne kisline,
tip Cockta ali enakovredno, steklenička, 0,27</t>
  </si>
  <si>
    <t>Pijača iz rastlinskih izvlečkov, osvežilna, gazirana,
brez kofeina in ortofosforne kisline,
tip Cockta ali enakovredno, pločevinka, 0,33 l</t>
  </si>
  <si>
    <t>Pijača iz rastlinskih izvlečkov, osvežilna, gazirana,
brez kofeina in ortofosforne kisline,
tip Cockta ali enakovredno, plastenka, 0,5 l</t>
  </si>
  <si>
    <t>Pijača iz rastlinskih izvlečkov, osvežilna, gazirana,
brez kofeina in ortofosforne kisline,
tip Cockta ali enakovredno, pločevinka, 1,5 l</t>
  </si>
  <si>
    <t>Pijača  osvežilna z okusom tonika, gazirana,
tip Schweppes ali enakovredno, stekelnička, 0,25 l</t>
  </si>
  <si>
    <t>Pijača  osvežilna z okusom tonika, gazirana,
tip Schweppes ali enakovredno, plastenka, 0,5 l</t>
  </si>
  <si>
    <t>Pijača  osvežilna z okusom tonika, gazirana,
tip Schweppes ali enakovredno, plastenka, 1 l</t>
  </si>
  <si>
    <t>Pijača osvežilna z okusom limone, gazirana,
tip Schweppes ali enakovredno, steklenička 0,25 l</t>
  </si>
  <si>
    <t>Pijača osvežilna z okusom limone, gazirana,
tip Schweppes ali enakovredno, plastenka 0,5 l</t>
  </si>
  <si>
    <t>Pijača osvežilna z okusom limone, gazirana,
tip Schweppes ali enakovredno, plastenka 1 l</t>
  </si>
  <si>
    <t>Pijača osvežilna z okusom mandarine, gazirana,
tip Schweppes ali enakovredno, steklenička 0,25 l</t>
  </si>
  <si>
    <t>Pijača osvežilna, z okusom pomaranče, gazirana,
tip Fanta ali enakovredno, steklenička, 0,25 l</t>
  </si>
  <si>
    <t>Pijača osvežilna, z okusom pomaranče, gazirana,
tip Fanta ali enakovredno, pločevinka, 0,25 l</t>
  </si>
  <si>
    <t>Pijača osvežilna, z okusom pomaranče, gazirana,
tip Fanta ali enakovredno, plastenka, 0,5 l</t>
  </si>
  <si>
    <t>Pijača osvežilna, z okusom pomaranče, gazirana,
tip Fanta ali enakovredno, plastenka, 1,5 l</t>
  </si>
  <si>
    <r>
      <t xml:space="preserve">CENIK OZ. PREDRAČUN MORS 366/2022-ODP
</t>
    </r>
    <r>
      <rPr>
        <b/>
        <sz val="10"/>
        <color theme="1"/>
        <rFont val="Arial"/>
        <family val="2"/>
        <charset val="238"/>
      </rPr>
      <t>3. SKLOP: GAZIRANE PIJAČE IN OSTALI NAPITKI</t>
    </r>
  </si>
  <si>
    <t>NAPITKI V PRAHU</t>
  </si>
  <si>
    <t>PIVO Z ALKOHOLOM</t>
  </si>
  <si>
    <t>Pivo Radler, brez alkohola, sadni okus citrusov, pločevinka 0,5 l</t>
  </si>
  <si>
    <t>Voda naravna, mineralna, steklenička, 0,25 l
Tip Radenska ali enakovredno</t>
  </si>
  <si>
    <t>Voda naravna, mineralna, steklenica, 0,5 l
Tip Radenska ali enakovredno</t>
  </si>
  <si>
    <r>
      <t xml:space="preserve">CENIK OZ. PREDRAČUN MORS 366/2022-ODP
</t>
    </r>
    <r>
      <rPr>
        <b/>
        <sz val="10"/>
        <color theme="1"/>
        <rFont val="Arial"/>
        <family val="2"/>
        <charset val="238"/>
      </rPr>
      <t>4. SKLOP: VODA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</si>
</sst>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2" fontId="7" fillId="0" borderId="7" xfId="0" applyNumberFormat="1" applyFont="1" applyBorder="1" applyAlignment="1"/>
    <xf numFmtId="0" fontId="3" fillId="0" borderId="0" xfId="0" applyFont="1" applyBorder="1"/>
    <xf numFmtId="0" fontId="7" fillId="0" borderId="0" xfId="0" applyFont="1" applyBorder="1" applyAlignment="1"/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7" fillId="5" borderId="16" xfId="0" applyNumberFormat="1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/>
    </xf>
    <xf numFmtId="0" fontId="7" fillId="6" borderId="1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left" vertical="center"/>
    </xf>
    <xf numFmtId="0" fontId="3" fillId="5" borderId="23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/>
    </xf>
    <xf numFmtId="0" fontId="3" fillId="0" borderId="23" xfId="0" applyFont="1" applyBorder="1"/>
    <xf numFmtId="0" fontId="3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/>
    <xf numFmtId="0" fontId="11" fillId="0" borderId="0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/>
    <xf numFmtId="0" fontId="3" fillId="0" borderId="5" xfId="0" applyFont="1" applyBorder="1" applyAlignment="1">
      <alignment horizontal="center"/>
    </xf>
    <xf numFmtId="0" fontId="3" fillId="5" borderId="2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4" fillId="5" borderId="20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8" borderId="4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left" vertical="center" wrapText="1"/>
    </xf>
    <xf numFmtId="0" fontId="4" fillId="8" borderId="5" xfId="0" applyFont="1" applyFill="1" applyBorder="1" applyAlignment="1">
      <alignment horizontal="left" vertical="center" wrapText="1"/>
    </xf>
    <xf numFmtId="0" fontId="4" fillId="5" borderId="22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4" fillId="5" borderId="26" xfId="0" applyFont="1" applyFill="1" applyBorder="1" applyAlignment="1">
      <alignment horizontal="left" vertical="center" wrapText="1"/>
    </xf>
    <xf numFmtId="2" fontId="7" fillId="5" borderId="27" xfId="0" applyNumberFormat="1" applyFont="1" applyFill="1" applyBorder="1" applyAlignment="1">
      <alignment horizontal="center"/>
    </xf>
    <xf numFmtId="2" fontId="7" fillId="0" borderId="0" xfId="0" applyNumberFormat="1" applyFont="1" applyBorder="1" applyAlignment="1"/>
    <xf numFmtId="0" fontId="1" fillId="9" borderId="1" xfId="0" applyFont="1" applyFill="1" applyBorder="1" applyAlignment="1">
      <alignment horizontal="left" vertical="center" wrapText="1"/>
    </xf>
    <xf numFmtId="0" fontId="1" fillId="9" borderId="3" xfId="0" applyFont="1" applyFill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zoomScaleNormal="100" workbookViewId="0">
      <pane ySplit="6" topLeftCell="A7" activePane="bottomLeft" state="frozen"/>
      <selection pane="bottomLeft" activeCell="A8" sqref="A8"/>
    </sheetView>
  </sheetViews>
  <sheetFormatPr defaultColWidth="8.85546875" defaultRowHeight="12.75" x14ac:dyDescent="0.2"/>
  <cols>
    <col min="1" max="1" width="5" style="1" customWidth="1"/>
    <col min="2" max="2" width="13.28515625" style="1" customWidth="1"/>
    <col min="3" max="3" width="15.5703125" style="1" customWidth="1"/>
    <col min="4" max="4" width="52.7109375" style="1" customWidth="1"/>
    <col min="5" max="5" width="11.85546875" style="29" customWidth="1"/>
    <col min="6" max="6" width="5.7109375" style="1" customWidth="1"/>
    <col min="7" max="7" width="19.7109375" style="1" customWidth="1"/>
    <col min="8" max="8" width="10.7109375" style="1" customWidth="1"/>
    <col min="9" max="9" width="8.7109375" style="1" customWidth="1"/>
    <col min="10" max="11" width="10.7109375" style="1" customWidth="1"/>
    <col min="12" max="12" width="11.7109375" style="1" customWidth="1"/>
    <col min="13" max="13" width="16.7109375" style="1" customWidth="1"/>
    <col min="14" max="14" width="12.140625" style="1" bestFit="1" customWidth="1"/>
    <col min="15" max="15" width="16" style="1" customWidth="1"/>
    <col min="16" max="16" width="14.5703125" style="34" customWidth="1"/>
    <col min="17" max="17" width="11.5703125" style="1" customWidth="1"/>
    <col min="18" max="16384" width="8.85546875" style="1"/>
  </cols>
  <sheetData>
    <row r="1" spans="1:16" ht="14.45" customHeight="1" x14ac:dyDescent="0.2">
      <c r="A1" s="82" t="s">
        <v>158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0"/>
      <c r="O1" s="80"/>
    </row>
    <row r="2" spans="1:16" ht="11.25" customHeight="1" x14ac:dyDescent="0.2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0"/>
      <c r="O2" s="80"/>
    </row>
    <row r="3" spans="1:16" ht="11.25" customHeight="1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1"/>
      <c r="O3" s="81"/>
    </row>
    <row r="4" spans="1:16" ht="76.5" x14ac:dyDescent="0.2">
      <c r="A4" s="17" t="s">
        <v>0</v>
      </c>
      <c r="B4" s="4" t="s">
        <v>14</v>
      </c>
      <c r="C4" s="4" t="s">
        <v>15</v>
      </c>
      <c r="D4" s="17" t="s">
        <v>1</v>
      </c>
      <c r="E4" s="27" t="s">
        <v>84</v>
      </c>
      <c r="F4" s="5" t="s">
        <v>9</v>
      </c>
      <c r="G4" s="5" t="s">
        <v>11</v>
      </c>
      <c r="H4" s="6" t="s">
        <v>2</v>
      </c>
      <c r="I4" s="6" t="s">
        <v>16</v>
      </c>
      <c r="J4" s="6" t="s">
        <v>3</v>
      </c>
      <c r="K4" s="6" t="s">
        <v>4</v>
      </c>
      <c r="L4" s="6" t="s">
        <v>13</v>
      </c>
      <c r="M4" s="56" t="s">
        <v>22</v>
      </c>
      <c r="N4" s="7" t="s">
        <v>10</v>
      </c>
      <c r="O4" s="8" t="s">
        <v>17</v>
      </c>
      <c r="P4" s="8" t="s">
        <v>23</v>
      </c>
    </row>
    <row r="5" spans="1:16" x14ac:dyDescent="0.2">
      <c r="A5" s="83">
        <v>1</v>
      </c>
      <c r="B5" s="84">
        <v>2</v>
      </c>
      <c r="C5" s="83">
        <v>3</v>
      </c>
      <c r="D5" s="88">
        <v>4</v>
      </c>
      <c r="E5" s="89"/>
      <c r="F5" s="83">
        <v>5</v>
      </c>
      <c r="G5" s="83">
        <v>6</v>
      </c>
      <c r="H5" s="83">
        <v>7</v>
      </c>
      <c r="I5" s="83">
        <v>8</v>
      </c>
      <c r="J5" s="17">
        <v>9</v>
      </c>
      <c r="K5" s="17">
        <v>10</v>
      </c>
      <c r="L5" s="83">
        <v>11</v>
      </c>
      <c r="M5" s="17">
        <v>12</v>
      </c>
      <c r="N5" s="92">
        <v>13</v>
      </c>
      <c r="O5" s="94">
        <v>14</v>
      </c>
      <c r="P5" s="94">
        <v>15</v>
      </c>
    </row>
    <row r="6" spans="1:16" x14ac:dyDescent="0.2">
      <c r="A6" s="83"/>
      <c r="B6" s="85"/>
      <c r="C6" s="86"/>
      <c r="D6" s="90"/>
      <c r="E6" s="91"/>
      <c r="F6" s="87"/>
      <c r="G6" s="83"/>
      <c r="H6" s="83"/>
      <c r="I6" s="83"/>
      <c r="J6" s="17" t="s">
        <v>18</v>
      </c>
      <c r="K6" s="17" t="s">
        <v>19</v>
      </c>
      <c r="L6" s="83"/>
      <c r="M6" s="17" t="s">
        <v>20</v>
      </c>
      <c r="N6" s="93"/>
      <c r="O6" s="94"/>
      <c r="P6" s="94"/>
    </row>
    <row r="7" spans="1:16" ht="15" customHeight="1" x14ac:dyDescent="0.2">
      <c r="A7" s="105" t="s">
        <v>150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</row>
    <row r="8" spans="1:16" ht="30" customHeight="1" x14ac:dyDescent="0.2">
      <c r="A8" s="62">
        <v>1</v>
      </c>
      <c r="B8" s="62"/>
      <c r="C8" s="62"/>
      <c r="D8" s="63" t="s">
        <v>24</v>
      </c>
      <c r="E8" s="64">
        <v>100</v>
      </c>
      <c r="F8" s="64" t="s">
        <v>31</v>
      </c>
      <c r="G8" s="63" t="s">
        <v>32</v>
      </c>
      <c r="H8" s="65"/>
      <c r="I8" s="65"/>
      <c r="J8" s="62"/>
      <c r="K8" s="62"/>
      <c r="L8" s="66">
        <v>1026</v>
      </c>
      <c r="M8" s="23"/>
      <c r="N8" s="67"/>
      <c r="O8" s="68"/>
      <c r="P8" s="69"/>
    </row>
    <row r="9" spans="1:16" ht="16.5" customHeight="1" x14ac:dyDescent="0.2">
      <c r="A9" s="105" t="s">
        <v>151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</row>
    <row r="10" spans="1:16" ht="30" customHeight="1" x14ac:dyDescent="0.2">
      <c r="A10" s="36">
        <f>SUM(A8,1)</f>
        <v>2</v>
      </c>
      <c r="B10" s="36"/>
      <c r="C10" s="36"/>
      <c r="D10" s="106" t="s">
        <v>25</v>
      </c>
      <c r="E10" s="38">
        <v>100</v>
      </c>
      <c r="F10" s="38" t="s">
        <v>31</v>
      </c>
      <c r="G10" s="37" t="s">
        <v>33</v>
      </c>
      <c r="H10" s="39"/>
      <c r="I10" s="39"/>
      <c r="J10" s="36"/>
      <c r="K10" s="36"/>
      <c r="L10" s="40">
        <v>9510</v>
      </c>
      <c r="M10" s="41"/>
      <c r="N10" s="42"/>
      <c r="O10" s="43"/>
      <c r="P10" s="43"/>
    </row>
    <row r="11" spans="1:16" ht="30" customHeight="1" x14ac:dyDescent="0.2">
      <c r="A11" s="18">
        <f>SUM(A10,1)</f>
        <v>3</v>
      </c>
      <c r="B11" s="18"/>
      <c r="C11" s="18"/>
      <c r="D11" s="103" t="s">
        <v>26</v>
      </c>
      <c r="E11" s="2">
        <v>100</v>
      </c>
      <c r="F11" s="2" t="s">
        <v>31</v>
      </c>
      <c r="G11" s="3" t="s">
        <v>33</v>
      </c>
      <c r="H11" s="9"/>
      <c r="I11" s="9"/>
      <c r="J11" s="18"/>
      <c r="K11" s="18"/>
      <c r="L11" s="16">
        <v>13110</v>
      </c>
      <c r="M11" s="24"/>
      <c r="N11" s="12"/>
      <c r="O11" s="19"/>
      <c r="P11" s="19"/>
    </row>
    <row r="12" spans="1:16" ht="30" customHeight="1" x14ac:dyDescent="0.2">
      <c r="A12" s="62">
        <f t="shared" ref="A12:A16" si="0">SUM(A11,1)</f>
        <v>4</v>
      </c>
      <c r="B12" s="62"/>
      <c r="C12" s="62"/>
      <c r="D12" s="107" t="s">
        <v>27</v>
      </c>
      <c r="E12" s="64">
        <v>100</v>
      </c>
      <c r="F12" s="64" t="s">
        <v>31</v>
      </c>
      <c r="G12" s="63" t="s">
        <v>33</v>
      </c>
      <c r="H12" s="65"/>
      <c r="I12" s="65"/>
      <c r="J12" s="62"/>
      <c r="K12" s="62"/>
      <c r="L12" s="66">
        <v>43110</v>
      </c>
      <c r="M12" s="23"/>
      <c r="N12" s="108"/>
      <c r="O12" s="69"/>
      <c r="P12" s="109"/>
    </row>
    <row r="13" spans="1:16" ht="16.5" customHeight="1" x14ac:dyDescent="0.2">
      <c r="A13" s="105" t="s">
        <v>152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</row>
    <row r="14" spans="1:16" ht="30" customHeight="1" x14ac:dyDescent="0.2">
      <c r="A14" s="36">
        <v>5</v>
      </c>
      <c r="B14" s="36"/>
      <c r="C14" s="36"/>
      <c r="D14" s="37" t="s">
        <v>28</v>
      </c>
      <c r="E14" s="38">
        <v>100</v>
      </c>
      <c r="F14" s="38" t="s">
        <v>31</v>
      </c>
      <c r="G14" s="37" t="s">
        <v>34</v>
      </c>
      <c r="H14" s="39"/>
      <c r="I14" s="39"/>
      <c r="J14" s="36"/>
      <c r="K14" s="36"/>
      <c r="L14" s="40">
        <v>810</v>
      </c>
      <c r="M14" s="41"/>
      <c r="N14" s="42"/>
      <c r="O14" s="43"/>
      <c r="P14" s="43"/>
    </row>
    <row r="15" spans="1:16" ht="30" customHeight="1" x14ac:dyDescent="0.2">
      <c r="A15" s="18">
        <f t="shared" si="0"/>
        <v>6</v>
      </c>
      <c r="B15" s="18"/>
      <c r="C15" s="18"/>
      <c r="D15" s="3" t="s">
        <v>29</v>
      </c>
      <c r="E15" s="2">
        <v>100</v>
      </c>
      <c r="F15" s="2" t="s">
        <v>31</v>
      </c>
      <c r="G15" s="3" t="s">
        <v>34</v>
      </c>
      <c r="H15" s="9"/>
      <c r="I15" s="9"/>
      <c r="J15" s="18"/>
      <c r="K15" s="18"/>
      <c r="L15" s="16">
        <v>240</v>
      </c>
      <c r="M15" s="24"/>
      <c r="N15" s="12"/>
      <c r="O15" s="19"/>
      <c r="P15" s="19"/>
    </row>
    <row r="16" spans="1:16" ht="30" customHeight="1" x14ac:dyDescent="0.2">
      <c r="A16" s="18">
        <f t="shared" si="0"/>
        <v>7</v>
      </c>
      <c r="B16" s="18"/>
      <c r="C16" s="18"/>
      <c r="D16" s="3" t="s">
        <v>30</v>
      </c>
      <c r="E16" s="2">
        <v>100</v>
      </c>
      <c r="F16" s="2" t="s">
        <v>31</v>
      </c>
      <c r="G16" s="3" t="s">
        <v>34</v>
      </c>
      <c r="H16" s="9"/>
      <c r="I16" s="9"/>
      <c r="J16" s="18"/>
      <c r="K16" s="18"/>
      <c r="L16" s="16">
        <v>1110</v>
      </c>
      <c r="M16" s="24"/>
      <c r="N16" s="12"/>
      <c r="O16" s="19"/>
      <c r="P16" s="19"/>
    </row>
    <row r="17" spans="1:16" ht="15" customHeight="1" x14ac:dyDescent="0.2">
      <c r="A17" s="100" t="s">
        <v>153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2"/>
    </row>
    <row r="18" spans="1:16" ht="30" customHeight="1" x14ac:dyDescent="0.2">
      <c r="A18" s="18">
        <v>11</v>
      </c>
      <c r="B18" s="18"/>
      <c r="C18" s="18"/>
      <c r="D18" s="103" t="s">
        <v>35</v>
      </c>
      <c r="E18" s="2">
        <v>35</v>
      </c>
      <c r="F18" s="2" t="s">
        <v>31</v>
      </c>
      <c r="G18" s="3" t="s">
        <v>32</v>
      </c>
      <c r="H18" s="9"/>
      <c r="I18" s="9"/>
      <c r="J18" s="18"/>
      <c r="K18" s="18"/>
      <c r="L18" s="16">
        <v>876</v>
      </c>
      <c r="M18" s="24"/>
      <c r="N18" s="12"/>
      <c r="O18" s="19"/>
      <c r="P18" s="19"/>
    </row>
    <row r="19" spans="1:16" ht="30" customHeight="1" x14ac:dyDescent="0.2">
      <c r="A19" s="18">
        <f>A18+1</f>
        <v>12</v>
      </c>
      <c r="B19" s="18"/>
      <c r="C19" s="18"/>
      <c r="D19" s="103" t="s">
        <v>36</v>
      </c>
      <c r="E19" s="2">
        <v>50</v>
      </c>
      <c r="F19" s="2" t="s">
        <v>31</v>
      </c>
      <c r="G19" s="3" t="s">
        <v>32</v>
      </c>
      <c r="H19" s="9"/>
      <c r="I19" s="9"/>
      <c r="J19" s="18"/>
      <c r="K19" s="18"/>
      <c r="L19" s="16">
        <v>558</v>
      </c>
      <c r="M19" s="24"/>
      <c r="N19" s="10"/>
      <c r="O19" s="11"/>
      <c r="P19" s="19"/>
    </row>
    <row r="20" spans="1:16" ht="30" customHeight="1" x14ac:dyDescent="0.2">
      <c r="A20" s="33">
        <f>A19+1</f>
        <v>13</v>
      </c>
      <c r="B20" s="18"/>
      <c r="C20" s="18"/>
      <c r="D20" s="103" t="s">
        <v>37</v>
      </c>
      <c r="E20" s="2">
        <v>25</v>
      </c>
      <c r="F20" s="2" t="s">
        <v>31</v>
      </c>
      <c r="G20" s="3" t="s">
        <v>32</v>
      </c>
      <c r="H20" s="9"/>
      <c r="I20" s="9"/>
      <c r="J20" s="18"/>
      <c r="K20" s="18"/>
      <c r="L20" s="16">
        <v>738</v>
      </c>
      <c r="M20" s="24"/>
      <c r="N20" s="10"/>
      <c r="O20" s="11"/>
      <c r="P20" s="19"/>
    </row>
    <row r="21" spans="1:16" ht="30" customHeight="1" x14ac:dyDescent="0.2">
      <c r="A21" s="33">
        <f t="shared" ref="A21:A42" si="1">A20+1</f>
        <v>14</v>
      </c>
      <c r="B21" s="18"/>
      <c r="C21" s="18"/>
      <c r="D21" s="103" t="s">
        <v>38</v>
      </c>
      <c r="E21" s="2">
        <v>50</v>
      </c>
      <c r="F21" s="2" t="s">
        <v>31</v>
      </c>
      <c r="G21" s="3" t="s">
        <v>32</v>
      </c>
      <c r="H21" s="9"/>
      <c r="I21" s="9"/>
      <c r="J21" s="18"/>
      <c r="K21" s="18"/>
      <c r="L21" s="16">
        <v>828</v>
      </c>
      <c r="M21" s="24"/>
      <c r="N21" s="10"/>
      <c r="O21" s="11"/>
      <c r="P21" s="19"/>
    </row>
    <row r="22" spans="1:16" ht="30" customHeight="1" x14ac:dyDescent="0.2">
      <c r="A22" s="33">
        <f t="shared" si="1"/>
        <v>15</v>
      </c>
      <c r="B22" s="18"/>
      <c r="C22" s="18"/>
      <c r="D22" s="103" t="s">
        <v>39</v>
      </c>
      <c r="E22" s="2">
        <v>45</v>
      </c>
      <c r="F22" s="2" t="s">
        <v>31</v>
      </c>
      <c r="G22" s="3" t="s">
        <v>32</v>
      </c>
      <c r="H22" s="9"/>
      <c r="I22" s="9"/>
      <c r="J22" s="18"/>
      <c r="K22" s="18"/>
      <c r="L22" s="16">
        <v>852</v>
      </c>
      <c r="M22" s="24"/>
      <c r="N22" s="10"/>
      <c r="O22" s="11"/>
      <c r="P22" s="19"/>
    </row>
    <row r="23" spans="1:16" ht="30" customHeight="1" x14ac:dyDescent="0.2">
      <c r="A23" s="33">
        <f t="shared" si="1"/>
        <v>16</v>
      </c>
      <c r="B23" s="18"/>
      <c r="C23" s="18"/>
      <c r="D23" s="103" t="s">
        <v>40</v>
      </c>
      <c r="E23" s="2">
        <v>43</v>
      </c>
      <c r="F23" s="2" t="s">
        <v>31</v>
      </c>
      <c r="G23" s="3" t="s">
        <v>32</v>
      </c>
      <c r="H23" s="9"/>
      <c r="I23" s="9"/>
      <c r="J23" s="18"/>
      <c r="K23" s="18"/>
      <c r="L23" s="16">
        <v>498</v>
      </c>
      <c r="M23" s="24"/>
      <c r="N23" s="10"/>
      <c r="O23" s="11"/>
      <c r="P23" s="19"/>
    </row>
    <row r="24" spans="1:16" ht="30" customHeight="1" x14ac:dyDescent="0.2">
      <c r="A24" s="33">
        <f t="shared" si="1"/>
        <v>17</v>
      </c>
      <c r="B24" s="18"/>
      <c r="C24" s="18"/>
      <c r="D24" s="103" t="s">
        <v>154</v>
      </c>
      <c r="E24" s="2">
        <v>35</v>
      </c>
      <c r="F24" s="2" t="s">
        <v>31</v>
      </c>
      <c r="G24" s="3" t="s">
        <v>32</v>
      </c>
      <c r="H24" s="9"/>
      <c r="I24" s="9"/>
      <c r="J24" s="18"/>
      <c r="K24" s="18"/>
      <c r="L24" s="16">
        <v>216</v>
      </c>
      <c r="M24" s="24"/>
      <c r="N24" s="12"/>
      <c r="O24" s="19"/>
      <c r="P24" s="19"/>
    </row>
    <row r="25" spans="1:16" ht="30" customHeight="1" x14ac:dyDescent="0.2">
      <c r="A25" s="62">
        <f t="shared" si="1"/>
        <v>18</v>
      </c>
      <c r="B25" s="62"/>
      <c r="C25" s="62"/>
      <c r="D25" s="107" t="s">
        <v>41</v>
      </c>
      <c r="E25" s="64">
        <v>50</v>
      </c>
      <c r="F25" s="64" t="s">
        <v>31</v>
      </c>
      <c r="G25" s="63" t="s">
        <v>32</v>
      </c>
      <c r="H25" s="65"/>
      <c r="I25" s="65"/>
      <c r="J25" s="62"/>
      <c r="K25" s="62"/>
      <c r="L25" s="66">
        <v>438</v>
      </c>
      <c r="M25" s="23"/>
      <c r="N25" s="108"/>
      <c r="O25" s="69"/>
      <c r="P25" s="109"/>
    </row>
    <row r="26" spans="1:16" ht="18.75" customHeight="1" x14ac:dyDescent="0.2">
      <c r="A26" s="105" t="s">
        <v>155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</row>
    <row r="27" spans="1:16" ht="30" customHeight="1" x14ac:dyDescent="0.2">
      <c r="A27" s="36">
        <v>19</v>
      </c>
      <c r="B27" s="36"/>
      <c r="C27" s="36"/>
      <c r="D27" s="106" t="s">
        <v>42</v>
      </c>
      <c r="E27" s="38">
        <v>50</v>
      </c>
      <c r="F27" s="38" t="s">
        <v>31</v>
      </c>
      <c r="G27" s="37" t="s">
        <v>33</v>
      </c>
      <c r="H27" s="39"/>
      <c r="I27" s="39"/>
      <c r="J27" s="36"/>
      <c r="K27" s="36"/>
      <c r="L27" s="40">
        <v>43110</v>
      </c>
      <c r="M27" s="41"/>
      <c r="N27" s="42"/>
      <c r="O27" s="43"/>
      <c r="P27" s="43"/>
    </row>
    <row r="28" spans="1:16" ht="30" customHeight="1" x14ac:dyDescent="0.2">
      <c r="A28" s="33">
        <f t="shared" si="1"/>
        <v>20</v>
      </c>
      <c r="B28" s="18"/>
      <c r="C28" s="18"/>
      <c r="D28" s="103" t="s">
        <v>43</v>
      </c>
      <c r="E28" s="2">
        <v>45</v>
      </c>
      <c r="F28" s="2" t="s">
        <v>31</v>
      </c>
      <c r="G28" s="3" t="s">
        <v>33</v>
      </c>
      <c r="H28" s="9"/>
      <c r="I28" s="9"/>
      <c r="J28" s="18"/>
      <c r="K28" s="18"/>
      <c r="L28" s="16">
        <v>19440</v>
      </c>
      <c r="M28" s="24"/>
      <c r="N28" s="12"/>
      <c r="O28" s="19"/>
      <c r="P28" s="19"/>
    </row>
    <row r="29" spans="1:16" ht="30" customHeight="1" x14ac:dyDescent="0.2">
      <c r="A29" s="33">
        <f t="shared" si="1"/>
        <v>21</v>
      </c>
      <c r="B29" s="18"/>
      <c r="C29" s="18"/>
      <c r="D29" s="103" t="s">
        <v>44</v>
      </c>
      <c r="E29" s="2">
        <v>50</v>
      </c>
      <c r="F29" s="2" t="s">
        <v>31</v>
      </c>
      <c r="G29" s="3" t="s">
        <v>33</v>
      </c>
      <c r="H29" s="9"/>
      <c r="I29" s="9"/>
      <c r="J29" s="18"/>
      <c r="K29" s="18"/>
      <c r="L29" s="16">
        <v>25110</v>
      </c>
      <c r="M29" s="24"/>
      <c r="N29" s="12"/>
      <c r="O29" s="19"/>
      <c r="P29" s="19"/>
    </row>
    <row r="30" spans="1:16" ht="30" customHeight="1" x14ac:dyDescent="0.2">
      <c r="A30" s="33">
        <f t="shared" si="1"/>
        <v>22</v>
      </c>
      <c r="B30" s="18"/>
      <c r="C30" s="18"/>
      <c r="D30" s="103" t="s">
        <v>45</v>
      </c>
      <c r="E30" s="2">
        <v>50</v>
      </c>
      <c r="F30" s="2" t="s">
        <v>31</v>
      </c>
      <c r="G30" s="3" t="s">
        <v>33</v>
      </c>
      <c r="H30" s="9"/>
      <c r="I30" s="9"/>
      <c r="J30" s="18"/>
      <c r="K30" s="18"/>
      <c r="L30" s="16">
        <v>25440</v>
      </c>
      <c r="M30" s="24"/>
      <c r="N30" s="12"/>
      <c r="O30" s="19"/>
      <c r="P30" s="19"/>
    </row>
    <row r="31" spans="1:16" ht="30" customHeight="1" x14ac:dyDescent="0.2">
      <c r="A31" s="33">
        <f t="shared" si="1"/>
        <v>23</v>
      </c>
      <c r="B31" s="18"/>
      <c r="C31" s="18"/>
      <c r="D31" s="103" t="s">
        <v>46</v>
      </c>
      <c r="E31" s="2">
        <v>43</v>
      </c>
      <c r="F31" s="2" t="s">
        <v>31</v>
      </c>
      <c r="G31" s="3" t="s">
        <v>33</v>
      </c>
      <c r="H31" s="9"/>
      <c r="I31" s="9"/>
      <c r="J31" s="18"/>
      <c r="K31" s="18"/>
      <c r="L31" s="16">
        <v>7110</v>
      </c>
      <c r="M31" s="24"/>
      <c r="N31" s="12"/>
      <c r="O31" s="19"/>
      <c r="P31" s="19"/>
    </row>
    <row r="32" spans="1:16" ht="30" customHeight="1" x14ac:dyDescent="0.2">
      <c r="A32" s="33">
        <f t="shared" si="1"/>
        <v>24</v>
      </c>
      <c r="B32" s="18"/>
      <c r="C32" s="18"/>
      <c r="D32" s="103" t="s">
        <v>47</v>
      </c>
      <c r="E32" s="2">
        <v>25</v>
      </c>
      <c r="F32" s="2" t="s">
        <v>31</v>
      </c>
      <c r="G32" s="3" t="s">
        <v>33</v>
      </c>
      <c r="H32" s="9"/>
      <c r="I32" s="9"/>
      <c r="J32" s="18"/>
      <c r="K32" s="18"/>
      <c r="L32" s="16">
        <v>7110</v>
      </c>
      <c r="M32" s="24"/>
      <c r="N32" s="12"/>
      <c r="O32" s="19"/>
      <c r="P32" s="19"/>
    </row>
    <row r="33" spans="1:16" ht="14.25" customHeight="1" x14ac:dyDescent="0.2">
      <c r="A33" s="105" t="s">
        <v>156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</row>
    <row r="34" spans="1:16" ht="30" customHeight="1" x14ac:dyDescent="0.2">
      <c r="A34" s="36">
        <v>25</v>
      </c>
      <c r="B34" s="36"/>
      <c r="C34" s="36"/>
      <c r="D34" s="106" t="s">
        <v>48</v>
      </c>
      <c r="E34" s="38">
        <v>50</v>
      </c>
      <c r="F34" s="38" t="s">
        <v>31</v>
      </c>
      <c r="G34" s="37" t="s">
        <v>56</v>
      </c>
      <c r="H34" s="39"/>
      <c r="I34" s="39"/>
      <c r="J34" s="36"/>
      <c r="K34" s="36"/>
      <c r="L34" s="40">
        <v>900</v>
      </c>
      <c r="M34" s="41"/>
      <c r="N34" s="42"/>
      <c r="O34" s="43"/>
      <c r="P34" s="43"/>
    </row>
    <row r="35" spans="1:16" ht="30" customHeight="1" x14ac:dyDescent="0.2">
      <c r="A35" s="33">
        <f t="shared" si="1"/>
        <v>26</v>
      </c>
      <c r="B35" s="33"/>
      <c r="C35" s="33"/>
      <c r="D35" s="103" t="s">
        <v>49</v>
      </c>
      <c r="E35" s="2">
        <v>50</v>
      </c>
      <c r="F35" s="2" t="s">
        <v>31</v>
      </c>
      <c r="G35" s="3" t="s">
        <v>56</v>
      </c>
      <c r="H35" s="9"/>
      <c r="I35" s="9"/>
      <c r="J35" s="33"/>
      <c r="K35" s="33"/>
      <c r="L35" s="16">
        <v>900</v>
      </c>
      <c r="M35" s="24"/>
      <c r="N35" s="10"/>
      <c r="O35" s="11"/>
      <c r="P35" s="19"/>
    </row>
    <row r="36" spans="1:16" ht="30" customHeight="1" x14ac:dyDescent="0.2">
      <c r="A36" s="36">
        <f t="shared" si="1"/>
        <v>27</v>
      </c>
      <c r="B36" s="62"/>
      <c r="C36" s="62"/>
      <c r="D36" s="103" t="s">
        <v>157</v>
      </c>
      <c r="E36" s="2">
        <v>50</v>
      </c>
      <c r="F36" s="64" t="s">
        <v>31</v>
      </c>
      <c r="G36" s="63" t="s">
        <v>56</v>
      </c>
      <c r="H36" s="65"/>
      <c r="I36" s="65"/>
      <c r="J36" s="62"/>
      <c r="K36" s="62"/>
      <c r="L36" s="66">
        <v>900</v>
      </c>
      <c r="M36" s="23"/>
      <c r="N36" s="67"/>
      <c r="O36" s="68"/>
      <c r="P36" s="69"/>
    </row>
    <row r="37" spans="1:16" ht="30" customHeight="1" thickBot="1" x14ac:dyDescent="0.25">
      <c r="A37" s="61">
        <f t="shared" si="1"/>
        <v>28</v>
      </c>
      <c r="B37" s="44"/>
      <c r="C37" s="44"/>
      <c r="D37" s="104" t="s">
        <v>50</v>
      </c>
      <c r="E37" s="46">
        <v>50</v>
      </c>
      <c r="F37" s="46" t="s">
        <v>31</v>
      </c>
      <c r="G37" s="45" t="s">
        <v>56</v>
      </c>
      <c r="H37" s="47"/>
      <c r="I37" s="47"/>
      <c r="J37" s="44"/>
      <c r="K37" s="44"/>
      <c r="L37" s="48">
        <v>900</v>
      </c>
      <c r="M37" s="49"/>
      <c r="N37" s="50"/>
      <c r="O37" s="51"/>
      <c r="P37" s="52"/>
    </row>
    <row r="38" spans="1:16" ht="30" customHeight="1" x14ac:dyDescent="0.2">
      <c r="A38" s="36">
        <f t="shared" si="1"/>
        <v>29</v>
      </c>
      <c r="B38" s="36"/>
      <c r="C38" s="36"/>
      <c r="D38" s="106" t="s">
        <v>51</v>
      </c>
      <c r="E38" s="38">
        <v>50</v>
      </c>
      <c r="F38" s="38" t="s">
        <v>31</v>
      </c>
      <c r="G38" s="37" t="s">
        <v>34</v>
      </c>
      <c r="H38" s="39"/>
      <c r="I38" s="39"/>
      <c r="J38" s="36"/>
      <c r="K38" s="36"/>
      <c r="L38" s="40">
        <v>780</v>
      </c>
      <c r="M38" s="41"/>
      <c r="N38" s="53"/>
      <c r="O38" s="54"/>
      <c r="P38" s="43"/>
    </row>
    <row r="39" spans="1:16" ht="30" customHeight="1" x14ac:dyDescent="0.2">
      <c r="A39" s="33">
        <f t="shared" si="1"/>
        <v>30</v>
      </c>
      <c r="B39" s="33"/>
      <c r="C39" s="33"/>
      <c r="D39" s="103" t="s">
        <v>52</v>
      </c>
      <c r="E39" s="2">
        <v>45</v>
      </c>
      <c r="F39" s="2" t="s">
        <v>31</v>
      </c>
      <c r="G39" s="3" t="s">
        <v>34</v>
      </c>
      <c r="H39" s="9"/>
      <c r="I39" s="9"/>
      <c r="J39" s="33"/>
      <c r="K39" s="33"/>
      <c r="L39" s="16">
        <v>540</v>
      </c>
      <c r="M39" s="24"/>
      <c r="N39" s="10"/>
      <c r="O39" s="11"/>
      <c r="P39" s="19"/>
    </row>
    <row r="40" spans="1:16" ht="30" customHeight="1" x14ac:dyDescent="0.2">
      <c r="A40" s="33">
        <f t="shared" si="1"/>
        <v>31</v>
      </c>
      <c r="B40" s="33"/>
      <c r="C40" s="33"/>
      <c r="D40" s="103" t="s">
        <v>53</v>
      </c>
      <c r="E40" s="2">
        <v>35</v>
      </c>
      <c r="F40" s="2" t="s">
        <v>31</v>
      </c>
      <c r="G40" s="3" t="s">
        <v>34</v>
      </c>
      <c r="H40" s="9"/>
      <c r="I40" s="9"/>
      <c r="J40" s="33"/>
      <c r="K40" s="33"/>
      <c r="L40" s="16">
        <v>480</v>
      </c>
      <c r="M40" s="24"/>
      <c r="N40" s="10"/>
      <c r="O40" s="11"/>
      <c r="P40" s="19"/>
    </row>
    <row r="41" spans="1:16" ht="30" customHeight="1" x14ac:dyDescent="0.2">
      <c r="A41" s="33">
        <f t="shared" si="1"/>
        <v>32</v>
      </c>
      <c r="B41" s="33"/>
      <c r="C41" s="33"/>
      <c r="D41" s="103" t="s">
        <v>54</v>
      </c>
      <c r="E41" s="2">
        <v>43</v>
      </c>
      <c r="F41" s="2" t="s">
        <v>31</v>
      </c>
      <c r="G41" s="3" t="s">
        <v>34</v>
      </c>
      <c r="H41" s="9"/>
      <c r="I41" s="9"/>
      <c r="J41" s="33"/>
      <c r="K41" s="33"/>
      <c r="L41" s="16">
        <v>540</v>
      </c>
      <c r="M41" s="24"/>
      <c r="N41" s="12"/>
      <c r="O41" s="19"/>
      <c r="P41" s="19"/>
    </row>
    <row r="42" spans="1:16" ht="30" customHeight="1" x14ac:dyDescent="0.2">
      <c r="A42" s="33">
        <f t="shared" si="1"/>
        <v>33</v>
      </c>
      <c r="B42" s="33"/>
      <c r="C42" s="33"/>
      <c r="D42" s="107" t="s">
        <v>55</v>
      </c>
      <c r="E42" s="2">
        <v>25</v>
      </c>
      <c r="F42" s="2" t="s">
        <v>31</v>
      </c>
      <c r="G42" s="3" t="s">
        <v>34</v>
      </c>
      <c r="H42" s="9"/>
      <c r="I42" s="9"/>
      <c r="J42" s="33"/>
      <c r="K42" s="33"/>
      <c r="L42" s="16">
        <v>420</v>
      </c>
      <c r="M42" s="24"/>
      <c r="N42" s="12"/>
      <c r="O42" s="19"/>
      <c r="P42" s="35"/>
    </row>
    <row r="43" spans="1:16" ht="15" customHeight="1" x14ac:dyDescent="0.2">
      <c r="A43" s="100" t="s">
        <v>148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2"/>
    </row>
    <row r="44" spans="1:16" ht="30" customHeight="1" x14ac:dyDescent="0.2">
      <c r="A44" s="70">
        <v>34</v>
      </c>
      <c r="B44" s="70"/>
      <c r="C44" s="70"/>
      <c r="D44" s="103" t="s">
        <v>57</v>
      </c>
      <c r="E44" s="2">
        <v>10</v>
      </c>
      <c r="F44" s="2" t="s">
        <v>31</v>
      </c>
      <c r="G44" s="3" t="s">
        <v>64</v>
      </c>
      <c r="H44" s="9"/>
      <c r="I44" s="9"/>
      <c r="J44" s="70"/>
      <c r="K44" s="70"/>
      <c r="L44" s="16">
        <v>3930</v>
      </c>
      <c r="M44" s="24"/>
      <c r="N44" s="19"/>
      <c r="O44" s="19"/>
      <c r="P44" s="35"/>
    </row>
    <row r="45" spans="1:16" ht="30" customHeight="1" x14ac:dyDescent="0.2">
      <c r="A45" s="70">
        <f>A44+1</f>
        <v>35</v>
      </c>
      <c r="B45" s="70"/>
      <c r="C45" s="70"/>
      <c r="D45" s="103" t="s">
        <v>58</v>
      </c>
      <c r="E45" s="2">
        <v>10</v>
      </c>
      <c r="F45" s="2" t="s">
        <v>31</v>
      </c>
      <c r="G45" s="3" t="s">
        <v>64</v>
      </c>
      <c r="H45" s="9"/>
      <c r="I45" s="9"/>
      <c r="J45" s="70"/>
      <c r="K45" s="70"/>
      <c r="L45" s="16">
        <v>3930</v>
      </c>
      <c r="M45" s="24"/>
      <c r="N45" s="19"/>
      <c r="O45" s="19"/>
      <c r="P45" s="19"/>
    </row>
    <row r="46" spans="1:16" ht="37.5" customHeight="1" x14ac:dyDescent="0.2">
      <c r="A46" s="70">
        <f t="shared" ref="A46:A47" si="2">A45+1</f>
        <v>36</v>
      </c>
      <c r="B46" s="70"/>
      <c r="C46" s="70"/>
      <c r="D46" s="103" t="s">
        <v>59</v>
      </c>
      <c r="E46" s="2">
        <v>10</v>
      </c>
      <c r="F46" s="2" t="s">
        <v>31</v>
      </c>
      <c r="G46" s="3" t="s">
        <v>65</v>
      </c>
      <c r="H46" s="9"/>
      <c r="I46" s="9"/>
      <c r="J46" s="70"/>
      <c r="K46" s="70"/>
      <c r="L46" s="16">
        <v>47655</v>
      </c>
      <c r="M46" s="24"/>
      <c r="N46" s="19"/>
      <c r="O46" s="19"/>
      <c r="P46" s="19"/>
    </row>
    <row r="47" spans="1:16" ht="30" customHeight="1" x14ac:dyDescent="0.2">
      <c r="A47" s="62">
        <f t="shared" si="2"/>
        <v>37</v>
      </c>
      <c r="B47" s="62"/>
      <c r="C47" s="62"/>
      <c r="D47" s="107" t="s">
        <v>60</v>
      </c>
      <c r="E47" s="64">
        <v>0.1</v>
      </c>
      <c r="F47" s="64" t="s">
        <v>31</v>
      </c>
      <c r="G47" s="63" t="s">
        <v>65</v>
      </c>
      <c r="H47" s="65"/>
      <c r="I47" s="65"/>
      <c r="J47" s="62"/>
      <c r="K47" s="62"/>
      <c r="L47" s="66">
        <v>5205</v>
      </c>
      <c r="M47" s="23"/>
      <c r="N47" s="108"/>
      <c r="O47" s="69"/>
      <c r="P47" s="69"/>
    </row>
    <row r="48" spans="1:16" ht="15" customHeight="1" x14ac:dyDescent="0.2">
      <c r="A48" s="105" t="s">
        <v>66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</row>
    <row r="49" spans="1:17" ht="57.75" customHeight="1" x14ac:dyDescent="0.2">
      <c r="A49" s="33">
        <v>38</v>
      </c>
      <c r="B49" s="22"/>
      <c r="C49" s="22"/>
      <c r="D49" s="3" t="s">
        <v>70</v>
      </c>
      <c r="E49" s="2" t="s">
        <v>67</v>
      </c>
      <c r="F49" s="2" t="s">
        <v>31</v>
      </c>
      <c r="G49" s="3" t="s">
        <v>68</v>
      </c>
      <c r="H49" s="9"/>
      <c r="I49" s="9"/>
      <c r="J49" s="22"/>
      <c r="K49" s="22"/>
      <c r="L49" s="16">
        <v>7665</v>
      </c>
      <c r="M49" s="23"/>
      <c r="N49" s="12"/>
      <c r="O49" s="19"/>
      <c r="P49" s="19"/>
      <c r="Q49" s="55" t="s">
        <v>69</v>
      </c>
    </row>
    <row r="50" spans="1:17" ht="15" customHeight="1" x14ac:dyDescent="0.2">
      <c r="A50" s="110" t="s">
        <v>149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2"/>
    </row>
    <row r="51" spans="1:17" ht="54" customHeight="1" x14ac:dyDescent="0.2">
      <c r="A51" s="70">
        <v>39</v>
      </c>
      <c r="B51" s="70"/>
      <c r="C51" s="70"/>
      <c r="D51" s="3" t="s">
        <v>71</v>
      </c>
      <c r="E51" s="2">
        <v>100</v>
      </c>
      <c r="F51" s="2" t="s">
        <v>31</v>
      </c>
      <c r="G51" s="3" t="s">
        <v>74</v>
      </c>
      <c r="H51" s="9"/>
      <c r="I51" s="9"/>
      <c r="J51" s="70"/>
      <c r="K51" s="70"/>
      <c r="L51" s="16">
        <v>1500</v>
      </c>
      <c r="M51" s="24"/>
      <c r="N51" s="19"/>
      <c r="O51" s="19"/>
      <c r="P51" s="19"/>
      <c r="Q51" s="55" t="s">
        <v>69</v>
      </c>
    </row>
    <row r="52" spans="1:17" ht="30" customHeight="1" x14ac:dyDescent="0.2">
      <c r="A52" s="70">
        <f t="shared" ref="A52:A53" si="3">A51+1</f>
        <v>40</v>
      </c>
      <c r="B52" s="70"/>
      <c r="C52" s="70"/>
      <c r="D52" s="3" t="s">
        <v>72</v>
      </c>
      <c r="E52" s="2">
        <v>100</v>
      </c>
      <c r="F52" s="2" t="s">
        <v>31</v>
      </c>
      <c r="G52" s="3" t="s">
        <v>75</v>
      </c>
      <c r="H52" s="9"/>
      <c r="I52" s="9"/>
      <c r="J52" s="70"/>
      <c r="K52" s="70"/>
      <c r="L52" s="16">
        <v>1860</v>
      </c>
      <c r="M52" s="24"/>
      <c r="N52" s="19"/>
      <c r="O52" s="19"/>
      <c r="P52" s="19"/>
    </row>
    <row r="53" spans="1:17" ht="39.75" customHeight="1" x14ac:dyDescent="0.2">
      <c r="A53" s="70">
        <f t="shared" si="3"/>
        <v>41</v>
      </c>
      <c r="B53" s="70"/>
      <c r="C53" s="70"/>
      <c r="D53" s="3" t="s">
        <v>73</v>
      </c>
      <c r="E53" s="2">
        <v>100</v>
      </c>
      <c r="F53" s="2" t="s">
        <v>31</v>
      </c>
      <c r="G53" s="3" t="s">
        <v>76</v>
      </c>
      <c r="H53" s="9"/>
      <c r="I53" s="9"/>
      <c r="J53" s="70"/>
      <c r="K53" s="70"/>
      <c r="L53" s="16">
        <v>6000</v>
      </c>
      <c r="M53" s="24"/>
      <c r="N53" s="19"/>
      <c r="O53" s="19"/>
      <c r="P53" s="19"/>
      <c r="Q53" s="55" t="s">
        <v>69</v>
      </c>
    </row>
    <row r="54" spans="1:17" ht="15" customHeight="1" x14ac:dyDescent="0.2">
      <c r="A54" s="113" t="s">
        <v>6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5"/>
      <c r="M54" s="116"/>
      <c r="N54" s="117"/>
      <c r="O54" s="14"/>
    </row>
    <row r="55" spans="1:17" ht="15" customHeight="1" x14ac:dyDescent="0.2">
      <c r="A55" s="78" t="s">
        <v>12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21"/>
      <c r="N55" s="15"/>
      <c r="O55" s="14"/>
    </row>
    <row r="56" spans="1:17" ht="15" customHeight="1" thickBot="1" x14ac:dyDescent="0.25">
      <c r="A56" s="71" t="s">
        <v>7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25"/>
      <c r="N56" s="15"/>
      <c r="O56" s="14"/>
    </row>
    <row r="57" spans="1:17" ht="11.25" customHeight="1" thickTop="1" x14ac:dyDescent="0.2">
      <c r="A57" s="73" t="s">
        <v>21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4"/>
      <c r="N57" s="14"/>
      <c r="O57" s="14"/>
    </row>
    <row r="58" spans="1:17" x14ac:dyDescent="0.2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14"/>
      <c r="O58" s="14"/>
    </row>
    <row r="59" spans="1:17" x14ac:dyDescent="0.2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14"/>
      <c r="O59" s="14"/>
    </row>
    <row r="60" spans="1:17" ht="11.25" customHeight="1" x14ac:dyDescent="0.2"/>
  </sheetData>
  <mergeCells count="27">
    <mergeCell ref="O5:O6"/>
    <mergeCell ref="A50:P50"/>
    <mergeCell ref="P5:P6"/>
    <mergeCell ref="A7:P7"/>
    <mergeCell ref="A17:P17"/>
    <mergeCell ref="A43:P43"/>
    <mergeCell ref="A48:P48"/>
    <mergeCell ref="A9:P9"/>
    <mergeCell ref="A13:P13"/>
    <mergeCell ref="A26:P26"/>
    <mergeCell ref="A33:P33"/>
    <mergeCell ref="A56:L56"/>
    <mergeCell ref="A57:M59"/>
    <mergeCell ref="A54:L54"/>
    <mergeCell ref="A55:L55"/>
    <mergeCell ref="N1:O3"/>
    <mergeCell ref="A1:M3"/>
    <mergeCell ref="A5:A6"/>
    <mergeCell ref="B5:B6"/>
    <mergeCell ref="C5:C6"/>
    <mergeCell ref="F5:F6"/>
    <mergeCell ref="G5:G6"/>
    <mergeCell ref="H5:H6"/>
    <mergeCell ref="I5:I6"/>
    <mergeCell ref="L5:L6"/>
    <mergeCell ref="D5:E6"/>
    <mergeCell ref="N5:N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39.28515625" style="1" customWidth="1"/>
    <col min="5" max="5" width="11.85546875" style="1" customWidth="1"/>
    <col min="6" max="6" width="5.7109375" style="1" customWidth="1"/>
    <col min="7" max="7" width="17.85546875" style="1" customWidth="1"/>
    <col min="8" max="8" width="10.7109375" style="1" customWidth="1"/>
    <col min="9" max="9" width="7.5703125" style="1" customWidth="1"/>
    <col min="10" max="12" width="10.7109375" style="1" customWidth="1"/>
    <col min="13" max="13" width="18.5703125" style="1" customWidth="1"/>
    <col min="14" max="14" width="12.140625" style="1" bestFit="1" customWidth="1"/>
    <col min="15" max="15" width="16" style="1" customWidth="1"/>
    <col min="16" max="16" width="16.7109375" style="1" customWidth="1"/>
    <col min="17" max="16384" width="8.85546875" style="1"/>
  </cols>
  <sheetData>
    <row r="1" spans="1:17" ht="14.45" customHeight="1" x14ac:dyDescent="0.2">
      <c r="A1" s="82" t="s">
        <v>161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0"/>
      <c r="O1" s="80"/>
      <c r="P1" s="34"/>
    </row>
    <row r="2" spans="1:17" ht="11.25" customHeight="1" x14ac:dyDescent="0.2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0"/>
      <c r="O2" s="80"/>
      <c r="P2" s="34"/>
    </row>
    <row r="3" spans="1:17" ht="11.25" customHeight="1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1"/>
      <c r="O3" s="81"/>
      <c r="P3" s="34"/>
    </row>
    <row r="4" spans="1:17" ht="76.5" x14ac:dyDescent="0.2">
      <c r="A4" s="32" t="s">
        <v>0</v>
      </c>
      <c r="B4" s="4" t="s">
        <v>14</v>
      </c>
      <c r="C4" s="4" t="s">
        <v>15</v>
      </c>
      <c r="D4" s="32" t="s">
        <v>1</v>
      </c>
      <c r="E4" s="32" t="s">
        <v>85</v>
      </c>
      <c r="F4" s="5" t="s">
        <v>9</v>
      </c>
      <c r="G4" s="5" t="s">
        <v>11</v>
      </c>
      <c r="H4" s="6" t="s">
        <v>2</v>
      </c>
      <c r="I4" s="6" t="s">
        <v>16</v>
      </c>
      <c r="J4" s="6" t="s">
        <v>3</v>
      </c>
      <c r="K4" s="6" t="s">
        <v>4</v>
      </c>
      <c r="L4" s="6" t="s">
        <v>13</v>
      </c>
      <c r="M4" s="56" t="s">
        <v>22</v>
      </c>
      <c r="N4" s="7" t="s">
        <v>10</v>
      </c>
      <c r="O4" s="8" t="s">
        <v>17</v>
      </c>
      <c r="P4" s="8" t="s">
        <v>23</v>
      </c>
    </row>
    <row r="5" spans="1:17" ht="12.75" x14ac:dyDescent="0.2">
      <c r="A5" s="83">
        <v>1</v>
      </c>
      <c r="B5" s="84">
        <v>2</v>
      </c>
      <c r="C5" s="83">
        <v>3</v>
      </c>
      <c r="D5" s="88">
        <v>4</v>
      </c>
      <c r="E5" s="89"/>
      <c r="F5" s="83">
        <v>5</v>
      </c>
      <c r="G5" s="83">
        <v>6</v>
      </c>
      <c r="H5" s="83">
        <v>7</v>
      </c>
      <c r="I5" s="83">
        <v>8</v>
      </c>
      <c r="J5" s="32">
        <v>9</v>
      </c>
      <c r="K5" s="32">
        <v>10</v>
      </c>
      <c r="L5" s="83">
        <v>11</v>
      </c>
      <c r="M5" s="32">
        <v>12</v>
      </c>
      <c r="N5" s="92">
        <v>13</v>
      </c>
      <c r="O5" s="94">
        <v>14</v>
      </c>
      <c r="P5" s="94">
        <v>15</v>
      </c>
    </row>
    <row r="6" spans="1:17" ht="12.75" x14ac:dyDescent="0.2">
      <c r="A6" s="83"/>
      <c r="B6" s="85"/>
      <c r="C6" s="86"/>
      <c r="D6" s="90"/>
      <c r="E6" s="91"/>
      <c r="F6" s="87"/>
      <c r="G6" s="83"/>
      <c r="H6" s="83"/>
      <c r="I6" s="83"/>
      <c r="J6" s="32" t="s">
        <v>18</v>
      </c>
      <c r="K6" s="32" t="s">
        <v>19</v>
      </c>
      <c r="L6" s="83"/>
      <c r="M6" s="32" t="s">
        <v>20</v>
      </c>
      <c r="N6" s="93"/>
      <c r="O6" s="94"/>
      <c r="P6" s="94"/>
    </row>
    <row r="7" spans="1:17" ht="15" customHeight="1" x14ac:dyDescent="0.2">
      <c r="A7" s="100" t="s">
        <v>82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2"/>
    </row>
    <row r="8" spans="1:17" ht="35.1" customHeight="1" x14ac:dyDescent="0.2">
      <c r="A8" s="33">
        <v>1</v>
      </c>
      <c r="B8" s="33"/>
      <c r="C8" s="33"/>
      <c r="D8" s="123" t="s">
        <v>77</v>
      </c>
      <c r="E8" s="2" t="s">
        <v>83</v>
      </c>
      <c r="F8" s="2" t="s">
        <v>31</v>
      </c>
      <c r="G8" s="3" t="s">
        <v>86</v>
      </c>
      <c r="H8" s="9"/>
      <c r="I8" s="9"/>
      <c r="J8" s="33"/>
      <c r="K8" s="33"/>
      <c r="L8" s="16">
        <v>9000</v>
      </c>
      <c r="M8" s="60"/>
      <c r="N8" s="59"/>
      <c r="O8" s="11"/>
      <c r="P8" s="19"/>
    </row>
    <row r="9" spans="1:17" ht="35.1" customHeight="1" x14ac:dyDescent="0.2">
      <c r="A9" s="33">
        <f>SUM(A8,1)</f>
        <v>2</v>
      </c>
      <c r="B9" s="33"/>
      <c r="C9" s="33"/>
      <c r="D9" s="124" t="s">
        <v>78</v>
      </c>
      <c r="E9" s="2" t="s">
        <v>83</v>
      </c>
      <c r="F9" s="2" t="s">
        <v>31</v>
      </c>
      <c r="G9" s="3" t="s">
        <v>86</v>
      </c>
      <c r="H9" s="9"/>
      <c r="I9" s="9"/>
      <c r="J9" s="33"/>
      <c r="K9" s="33"/>
      <c r="L9" s="16">
        <v>6000</v>
      </c>
      <c r="M9" s="60"/>
      <c r="N9" s="59"/>
      <c r="O9" s="11"/>
      <c r="P9" s="19"/>
    </row>
    <row r="10" spans="1:17" ht="35.1" customHeight="1" x14ac:dyDescent="0.2">
      <c r="A10" s="33">
        <f t="shared" ref="A10:A11" si="0">SUM(A9,1)</f>
        <v>3</v>
      </c>
      <c r="B10" s="33"/>
      <c r="C10" s="33"/>
      <c r="D10" s="124" t="s">
        <v>79</v>
      </c>
      <c r="E10" s="2" t="s">
        <v>83</v>
      </c>
      <c r="F10" s="2" t="s">
        <v>31</v>
      </c>
      <c r="G10" s="3" t="s">
        <v>86</v>
      </c>
      <c r="H10" s="9"/>
      <c r="I10" s="9"/>
      <c r="J10" s="33"/>
      <c r="K10" s="33"/>
      <c r="L10" s="16">
        <v>1500</v>
      </c>
      <c r="M10" s="60"/>
      <c r="N10" s="57"/>
      <c r="O10" s="19"/>
      <c r="P10" s="19"/>
    </row>
    <row r="11" spans="1:17" ht="35.1" customHeight="1" x14ac:dyDescent="0.2">
      <c r="A11" s="33">
        <f t="shared" si="0"/>
        <v>4</v>
      </c>
      <c r="B11" s="33"/>
      <c r="C11" s="33"/>
      <c r="D11" s="124" t="s">
        <v>80</v>
      </c>
      <c r="E11" s="2" t="s">
        <v>83</v>
      </c>
      <c r="F11" s="2" t="s">
        <v>31</v>
      </c>
      <c r="G11" s="3" t="s">
        <v>86</v>
      </c>
      <c r="H11" s="9"/>
      <c r="I11" s="9"/>
      <c r="J11" s="33"/>
      <c r="K11" s="33"/>
      <c r="L11" s="16">
        <v>21000</v>
      </c>
      <c r="M11" s="60"/>
      <c r="N11" s="57"/>
      <c r="O11" s="19"/>
      <c r="P11" s="19"/>
    </row>
    <row r="12" spans="1:17" ht="15" customHeight="1" x14ac:dyDescent="0.2">
      <c r="A12" s="95" t="s">
        <v>81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7"/>
    </row>
    <row r="13" spans="1:17" ht="15" customHeight="1" x14ac:dyDescent="0.2">
      <c r="A13" s="100" t="s">
        <v>87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2"/>
    </row>
    <row r="14" spans="1:17" ht="48" customHeight="1" x14ac:dyDescent="0.2">
      <c r="A14" s="33">
        <v>5</v>
      </c>
      <c r="B14" s="33"/>
      <c r="C14" s="33"/>
      <c r="D14" s="123" t="s">
        <v>159</v>
      </c>
      <c r="E14" s="2">
        <v>100</v>
      </c>
      <c r="F14" s="2" t="s">
        <v>31</v>
      </c>
      <c r="G14" s="3" t="s">
        <v>89</v>
      </c>
      <c r="H14" s="9"/>
      <c r="I14" s="9"/>
      <c r="J14" s="33"/>
      <c r="K14" s="33"/>
      <c r="L14" s="16">
        <v>375</v>
      </c>
      <c r="M14" s="24"/>
      <c r="N14" s="12"/>
      <c r="O14" s="19"/>
      <c r="P14" s="19"/>
      <c r="Q14" s="55" t="s">
        <v>69</v>
      </c>
    </row>
    <row r="15" spans="1:17" ht="48" customHeight="1" x14ac:dyDescent="0.2">
      <c r="A15" s="33">
        <f>A14+1</f>
        <v>6</v>
      </c>
      <c r="B15" s="33"/>
      <c r="C15" s="33"/>
      <c r="D15" s="124" t="s">
        <v>160</v>
      </c>
      <c r="E15" s="2" t="s">
        <v>67</v>
      </c>
      <c r="F15" s="2" t="s">
        <v>31</v>
      </c>
      <c r="G15" s="3" t="s">
        <v>90</v>
      </c>
      <c r="H15" s="9"/>
      <c r="I15" s="9"/>
      <c r="J15" s="33"/>
      <c r="K15" s="33"/>
      <c r="L15" s="16">
        <v>3015</v>
      </c>
      <c r="M15" s="24"/>
      <c r="N15" s="10"/>
      <c r="O15" s="11"/>
      <c r="P15" s="19"/>
      <c r="Q15" s="55" t="s">
        <v>69</v>
      </c>
    </row>
    <row r="16" spans="1:17" ht="48" customHeight="1" thickBot="1" x14ac:dyDescent="0.25">
      <c r="A16" s="33">
        <f>A15+1</f>
        <v>7</v>
      </c>
      <c r="B16" s="33"/>
      <c r="C16" s="33"/>
      <c r="D16" s="125" t="s">
        <v>88</v>
      </c>
      <c r="E16" s="2" t="s">
        <v>67</v>
      </c>
      <c r="F16" s="2" t="s">
        <v>31</v>
      </c>
      <c r="G16" s="3" t="s">
        <v>90</v>
      </c>
      <c r="H16" s="9"/>
      <c r="I16" s="9"/>
      <c r="J16" s="33"/>
      <c r="K16" s="33"/>
      <c r="L16" s="16">
        <v>3015</v>
      </c>
      <c r="M16" s="24"/>
      <c r="N16" s="10"/>
      <c r="O16" s="11"/>
      <c r="P16" s="19"/>
      <c r="Q16" s="55" t="s">
        <v>69</v>
      </c>
    </row>
    <row r="17" spans="1:17" ht="15" customHeight="1" thickBot="1" x14ac:dyDescent="0.25">
      <c r="A17" s="95" t="s">
        <v>81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7"/>
      <c r="Q17" s="55"/>
    </row>
    <row r="18" spans="1:17" ht="13.5" thickTop="1" x14ac:dyDescent="0.2">
      <c r="A18" s="75" t="s">
        <v>6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7"/>
      <c r="M18" s="20"/>
      <c r="N18" s="13"/>
      <c r="O18" s="14"/>
      <c r="P18" s="34"/>
    </row>
    <row r="19" spans="1:17" ht="12.75" x14ac:dyDescent="0.2">
      <c r="A19" s="78" t="s">
        <v>12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21"/>
      <c r="N19" s="15"/>
      <c r="O19" s="14"/>
      <c r="P19" s="34"/>
    </row>
    <row r="20" spans="1:17" ht="13.5" thickBot="1" x14ac:dyDescent="0.25">
      <c r="A20" s="71" t="s">
        <v>7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25"/>
      <c r="N20" s="15"/>
      <c r="O20" s="14"/>
      <c r="P20" s="34"/>
    </row>
    <row r="21" spans="1:17" ht="13.5" thickTop="1" x14ac:dyDescent="0.2">
      <c r="A21" s="73" t="s">
        <v>21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4"/>
      <c r="N21" s="14"/>
      <c r="O21" s="14"/>
      <c r="P21" s="34"/>
    </row>
    <row r="22" spans="1:17" ht="12.75" x14ac:dyDescent="0.2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14"/>
      <c r="O22" s="14"/>
      <c r="P22" s="34"/>
    </row>
    <row r="23" spans="1:17" ht="12.75" x14ac:dyDescent="0.2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14"/>
      <c r="O23" s="14"/>
      <c r="P23" s="34"/>
    </row>
    <row r="24" spans="1:17" ht="12.75" x14ac:dyDescent="0.2">
      <c r="E24" s="29"/>
      <c r="P24" s="34"/>
    </row>
    <row r="25" spans="1:17" ht="12.75" x14ac:dyDescent="0.2">
      <c r="E25" s="29"/>
      <c r="P25" s="34"/>
    </row>
    <row r="26" spans="1:17" ht="12.75" x14ac:dyDescent="0.2">
      <c r="E26" s="29"/>
      <c r="P26" s="34"/>
    </row>
    <row r="27" spans="1:17" ht="12.75" x14ac:dyDescent="0.2">
      <c r="E27" s="29"/>
      <c r="P27" s="34"/>
    </row>
    <row r="28" spans="1:17" ht="12.75" x14ac:dyDescent="0.2">
      <c r="E28" s="29"/>
      <c r="P28" s="34"/>
    </row>
    <row r="29" spans="1:17" ht="12.75" x14ac:dyDescent="0.2">
      <c r="E29" s="29"/>
      <c r="P29" s="34"/>
    </row>
    <row r="30" spans="1:17" ht="12.75" x14ac:dyDescent="0.2">
      <c r="E30" s="29"/>
      <c r="P30" s="34"/>
    </row>
    <row r="31" spans="1:17" ht="12.75" x14ac:dyDescent="0.2">
      <c r="E31" s="29"/>
      <c r="P31" s="34"/>
    </row>
    <row r="32" spans="1:17" ht="12.75" x14ac:dyDescent="0.2">
      <c r="E32" s="29"/>
      <c r="P32" s="34"/>
    </row>
    <row r="33" spans="5:16" ht="12.75" x14ac:dyDescent="0.2">
      <c r="E33" s="29"/>
      <c r="P33" s="34"/>
    </row>
    <row r="34" spans="5:16" ht="12.75" x14ac:dyDescent="0.2">
      <c r="E34" s="29"/>
      <c r="P34" s="34"/>
    </row>
    <row r="35" spans="5:16" ht="12.75" x14ac:dyDescent="0.2">
      <c r="E35" s="29"/>
      <c r="P35" s="34"/>
    </row>
    <row r="36" spans="5:16" ht="12.75" x14ac:dyDescent="0.2">
      <c r="E36" s="29"/>
      <c r="P36" s="34"/>
    </row>
    <row r="37" spans="5:16" ht="12.75" x14ac:dyDescent="0.2">
      <c r="E37" s="29"/>
      <c r="P37" s="34"/>
    </row>
    <row r="38" spans="5:16" ht="12.75" x14ac:dyDescent="0.2">
      <c r="E38" s="29"/>
      <c r="P38" s="34"/>
    </row>
    <row r="39" spans="5:16" ht="12.75" x14ac:dyDescent="0.2">
      <c r="E39" s="29"/>
      <c r="P39" s="34"/>
    </row>
    <row r="40" spans="5:16" ht="12.75" x14ac:dyDescent="0.2">
      <c r="E40" s="29"/>
      <c r="P40" s="34"/>
    </row>
    <row r="41" spans="5:16" ht="12.75" x14ac:dyDescent="0.2">
      <c r="E41" s="29"/>
      <c r="P41" s="34"/>
    </row>
    <row r="42" spans="5:16" ht="12.75" x14ac:dyDescent="0.2">
      <c r="E42" s="29"/>
      <c r="P42" s="34"/>
    </row>
    <row r="43" spans="5:16" ht="12.75" x14ac:dyDescent="0.2">
      <c r="E43" s="29"/>
      <c r="P43" s="34"/>
    </row>
    <row r="44" spans="5:16" ht="12.75" x14ac:dyDescent="0.2">
      <c r="E44" s="29"/>
      <c r="P44" s="34"/>
    </row>
    <row r="45" spans="5:16" ht="12.75" x14ac:dyDescent="0.2">
      <c r="E45" s="29"/>
      <c r="P45" s="34"/>
    </row>
    <row r="46" spans="5:16" ht="12.75" x14ac:dyDescent="0.2">
      <c r="E46" s="29"/>
      <c r="P46" s="34"/>
    </row>
    <row r="47" spans="5:16" ht="12.75" x14ac:dyDescent="0.2">
      <c r="E47" s="29"/>
      <c r="P47" s="34"/>
    </row>
    <row r="48" spans="5:16" ht="12.75" x14ac:dyDescent="0.2">
      <c r="E48" s="29"/>
      <c r="P48" s="34"/>
    </row>
    <row r="49" spans="5:16" ht="12.75" x14ac:dyDescent="0.2">
      <c r="E49" s="29"/>
      <c r="P49" s="34"/>
    </row>
    <row r="50" spans="5:16" ht="12.75" x14ac:dyDescent="0.2">
      <c r="E50" s="29"/>
      <c r="P50" s="34"/>
    </row>
    <row r="51" spans="5:16" ht="12.75" x14ac:dyDescent="0.2">
      <c r="E51" s="29"/>
      <c r="P51" s="34"/>
    </row>
    <row r="52" spans="5:16" ht="12.75" x14ac:dyDescent="0.2">
      <c r="E52" s="29"/>
      <c r="P52" s="34"/>
    </row>
    <row r="53" spans="5:16" ht="12.75" x14ac:dyDescent="0.2">
      <c r="E53" s="29"/>
      <c r="P53" s="34"/>
    </row>
    <row r="54" spans="5:16" ht="12.75" x14ac:dyDescent="0.2">
      <c r="E54" s="29"/>
      <c r="P54" s="34"/>
    </row>
    <row r="55" spans="5:16" ht="12.75" x14ac:dyDescent="0.2">
      <c r="E55" s="29"/>
      <c r="P55" s="34"/>
    </row>
    <row r="56" spans="5:16" ht="12.75" x14ac:dyDescent="0.2">
      <c r="E56" s="29"/>
      <c r="P56" s="34"/>
    </row>
    <row r="57" spans="5:16" ht="12.75" x14ac:dyDescent="0.2">
      <c r="E57" s="29"/>
      <c r="P57" s="34"/>
    </row>
    <row r="58" spans="5:16" ht="12.75" x14ac:dyDescent="0.2">
      <c r="E58" s="29"/>
      <c r="P58" s="34"/>
    </row>
    <row r="59" spans="5:16" ht="12.75" x14ac:dyDescent="0.2">
      <c r="E59" s="29"/>
      <c r="P59" s="34"/>
    </row>
    <row r="60" spans="5:16" ht="12.75" x14ac:dyDescent="0.2">
      <c r="E60" s="29"/>
      <c r="P60" s="34"/>
    </row>
    <row r="61" spans="5:16" ht="12.75" x14ac:dyDescent="0.2">
      <c r="E61" s="29"/>
      <c r="P61" s="34"/>
    </row>
    <row r="62" spans="5:16" ht="12.75" x14ac:dyDescent="0.2">
      <c r="E62" s="29"/>
      <c r="P62" s="34"/>
    </row>
    <row r="63" spans="5:16" ht="12.75" x14ac:dyDescent="0.2">
      <c r="E63" s="29"/>
      <c r="P63" s="34"/>
    </row>
    <row r="64" spans="5:16" ht="12.75" x14ac:dyDescent="0.2">
      <c r="E64" s="29"/>
      <c r="P64" s="34"/>
    </row>
  </sheetData>
  <mergeCells count="22">
    <mergeCell ref="A18:L18"/>
    <mergeCell ref="A19:L19"/>
    <mergeCell ref="A20:L20"/>
    <mergeCell ref="A21:M23"/>
    <mergeCell ref="A17:P17"/>
    <mergeCell ref="P5:P6"/>
    <mergeCell ref="A7:P7"/>
    <mergeCell ref="A13:P13"/>
    <mergeCell ref="A12:P12"/>
    <mergeCell ref="F5:F6"/>
    <mergeCell ref="D5:E6"/>
    <mergeCell ref="A1:M3"/>
    <mergeCell ref="N1:O3"/>
    <mergeCell ref="A5:A6"/>
    <mergeCell ref="B5:B6"/>
    <mergeCell ref="C5:C6"/>
    <mergeCell ref="G5:G6"/>
    <mergeCell ref="H5:H6"/>
    <mergeCell ref="I5:I6"/>
    <mergeCell ref="L5:L6"/>
    <mergeCell ref="N5:N6"/>
    <mergeCell ref="O5:O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54.28515625" style="1" customWidth="1"/>
    <col min="5" max="5" width="5.7109375" style="1" customWidth="1"/>
    <col min="6" max="6" width="15.85546875" style="1" customWidth="1"/>
    <col min="7" max="7" width="10.7109375" style="1" customWidth="1"/>
    <col min="8" max="8" width="8.85546875" style="1" customWidth="1"/>
    <col min="9" max="11" width="10.7109375" style="1" customWidth="1"/>
    <col min="12" max="12" width="20.85546875" style="1" customWidth="1"/>
    <col min="13" max="13" width="12.140625" style="1" bestFit="1" customWidth="1"/>
    <col min="14" max="14" width="19" style="1" customWidth="1"/>
    <col min="15" max="15" width="16.7109375" style="1" customWidth="1"/>
    <col min="16" max="16384" width="8.85546875" style="1"/>
  </cols>
  <sheetData>
    <row r="1" spans="1:15" ht="14.45" customHeight="1" x14ac:dyDescent="0.2">
      <c r="A1" s="82" t="s">
        <v>185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0"/>
      <c r="N1" s="80"/>
      <c r="O1" s="34"/>
    </row>
    <row r="2" spans="1:15" ht="11.25" customHeight="1" x14ac:dyDescent="0.2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0"/>
      <c r="N2" s="80"/>
      <c r="O2" s="34"/>
    </row>
    <row r="3" spans="1:15" ht="11.25" customHeight="1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0"/>
      <c r="N3" s="80"/>
      <c r="O3" s="34"/>
    </row>
    <row r="4" spans="1:15" ht="76.5" x14ac:dyDescent="0.2">
      <c r="A4" s="27" t="s">
        <v>0</v>
      </c>
      <c r="B4" s="4" t="s">
        <v>14</v>
      </c>
      <c r="C4" s="4" t="s">
        <v>15</v>
      </c>
      <c r="D4" s="27" t="s">
        <v>1</v>
      </c>
      <c r="E4" s="5" t="s">
        <v>9</v>
      </c>
      <c r="F4" s="5" t="s">
        <v>11</v>
      </c>
      <c r="G4" s="6" t="s">
        <v>2</v>
      </c>
      <c r="H4" s="6" t="s">
        <v>16</v>
      </c>
      <c r="I4" s="6" t="s">
        <v>3</v>
      </c>
      <c r="J4" s="6" t="s">
        <v>4</v>
      </c>
      <c r="K4" s="6" t="s">
        <v>13</v>
      </c>
      <c r="L4" s="56" t="s">
        <v>5</v>
      </c>
      <c r="M4" s="7" t="s">
        <v>10</v>
      </c>
      <c r="N4" s="8" t="s">
        <v>17</v>
      </c>
      <c r="O4" s="8" t="s">
        <v>23</v>
      </c>
    </row>
    <row r="5" spans="1:15" ht="12.75" x14ac:dyDescent="0.2">
      <c r="A5" s="83">
        <v>1</v>
      </c>
      <c r="B5" s="84">
        <v>2</v>
      </c>
      <c r="C5" s="83">
        <v>3</v>
      </c>
      <c r="D5" s="88">
        <v>4</v>
      </c>
      <c r="E5" s="84">
        <v>5</v>
      </c>
      <c r="F5" s="83">
        <v>6</v>
      </c>
      <c r="G5" s="83">
        <v>7</v>
      </c>
      <c r="H5" s="83">
        <v>8</v>
      </c>
      <c r="I5" s="27">
        <v>9</v>
      </c>
      <c r="J5" s="27">
        <v>10</v>
      </c>
      <c r="K5" s="83">
        <v>11</v>
      </c>
      <c r="L5" s="27">
        <v>12</v>
      </c>
      <c r="M5" s="92">
        <v>13</v>
      </c>
      <c r="N5" s="94">
        <v>14</v>
      </c>
      <c r="O5" s="94">
        <v>15</v>
      </c>
    </row>
    <row r="6" spans="1:15" ht="12.75" x14ac:dyDescent="0.2">
      <c r="A6" s="83"/>
      <c r="B6" s="85"/>
      <c r="C6" s="86"/>
      <c r="D6" s="90"/>
      <c r="E6" s="85"/>
      <c r="F6" s="83"/>
      <c r="G6" s="83"/>
      <c r="H6" s="83"/>
      <c r="I6" s="27" t="s">
        <v>18</v>
      </c>
      <c r="J6" s="27" t="s">
        <v>19</v>
      </c>
      <c r="K6" s="83"/>
      <c r="L6" s="27" t="s">
        <v>20</v>
      </c>
      <c r="M6" s="93"/>
      <c r="N6" s="94"/>
      <c r="O6" s="94"/>
    </row>
    <row r="7" spans="1:15" ht="15" customHeight="1" x14ac:dyDescent="0.2">
      <c r="A7" s="105" t="s">
        <v>91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1:15" ht="39.950000000000003" customHeight="1" x14ac:dyDescent="0.2">
      <c r="A8" s="28">
        <v>1</v>
      </c>
      <c r="B8" s="28"/>
      <c r="C8" s="28"/>
      <c r="D8" s="3" t="s">
        <v>162</v>
      </c>
      <c r="E8" s="2" t="s">
        <v>31</v>
      </c>
      <c r="F8" s="3" t="s">
        <v>102</v>
      </c>
      <c r="G8" s="9"/>
      <c r="H8" s="9"/>
      <c r="I8" s="28"/>
      <c r="J8" s="28"/>
      <c r="K8" s="16">
        <v>37.5</v>
      </c>
      <c r="L8" s="24"/>
      <c r="M8" s="10"/>
      <c r="N8" s="11"/>
      <c r="O8" s="19"/>
    </row>
    <row r="9" spans="1:15" ht="39.950000000000003" customHeight="1" x14ac:dyDescent="0.2">
      <c r="A9" s="28">
        <f>A8+1</f>
        <v>2</v>
      </c>
      <c r="B9" s="28"/>
      <c r="C9" s="28"/>
      <c r="D9" s="3" t="s">
        <v>163</v>
      </c>
      <c r="E9" s="2" t="s">
        <v>31</v>
      </c>
      <c r="F9" s="3" t="s">
        <v>103</v>
      </c>
      <c r="G9" s="9"/>
      <c r="H9" s="9"/>
      <c r="I9" s="28"/>
      <c r="J9" s="28"/>
      <c r="K9" s="16">
        <v>1633.5</v>
      </c>
      <c r="L9" s="24"/>
      <c r="M9" s="10"/>
      <c r="N9" s="11"/>
      <c r="O9" s="19"/>
    </row>
    <row r="10" spans="1:15" ht="39.950000000000003" customHeight="1" x14ac:dyDescent="0.2">
      <c r="A10" s="28">
        <f t="shared" ref="A10:A68" si="0">A9+1</f>
        <v>3</v>
      </c>
      <c r="B10" s="28"/>
      <c r="C10" s="28"/>
      <c r="D10" s="3" t="s">
        <v>164</v>
      </c>
      <c r="E10" s="2" t="s">
        <v>31</v>
      </c>
      <c r="F10" s="3" t="s">
        <v>62</v>
      </c>
      <c r="G10" s="9"/>
      <c r="H10" s="9"/>
      <c r="I10" s="28"/>
      <c r="J10" s="28"/>
      <c r="K10" s="16">
        <v>1155</v>
      </c>
      <c r="L10" s="24"/>
      <c r="M10" s="10"/>
      <c r="N10" s="11"/>
      <c r="O10" s="19"/>
    </row>
    <row r="11" spans="1:15" ht="39.950000000000003" customHeight="1" x14ac:dyDescent="0.2">
      <c r="A11" s="28">
        <f t="shared" si="0"/>
        <v>4</v>
      </c>
      <c r="B11" s="28"/>
      <c r="C11" s="28"/>
      <c r="D11" s="3" t="s">
        <v>165</v>
      </c>
      <c r="E11" s="2" t="s">
        <v>31</v>
      </c>
      <c r="F11" s="3" t="s">
        <v>63</v>
      </c>
      <c r="G11" s="9"/>
      <c r="H11" s="9"/>
      <c r="I11" s="28"/>
      <c r="J11" s="28"/>
      <c r="K11" s="16">
        <v>765</v>
      </c>
      <c r="L11" s="24"/>
      <c r="M11" s="10"/>
      <c r="N11" s="11"/>
      <c r="O11" s="19"/>
    </row>
    <row r="12" spans="1:15" ht="39.950000000000003" customHeight="1" x14ac:dyDescent="0.2">
      <c r="A12" s="28">
        <f t="shared" si="0"/>
        <v>5</v>
      </c>
      <c r="B12" s="28"/>
      <c r="C12" s="28"/>
      <c r="D12" s="3" t="s">
        <v>166</v>
      </c>
      <c r="E12" s="2" t="s">
        <v>31</v>
      </c>
      <c r="F12" s="3" t="s">
        <v>101</v>
      </c>
      <c r="G12" s="9"/>
      <c r="H12" s="9"/>
      <c r="I12" s="28"/>
      <c r="J12" s="28"/>
      <c r="K12" s="16">
        <v>322.5</v>
      </c>
      <c r="L12" s="24"/>
      <c r="M12" s="10"/>
      <c r="N12" s="11"/>
      <c r="O12" s="35"/>
    </row>
    <row r="13" spans="1:15" ht="45" customHeight="1" x14ac:dyDescent="0.2">
      <c r="A13" s="28">
        <f t="shared" si="0"/>
        <v>6</v>
      </c>
      <c r="B13" s="28"/>
      <c r="C13" s="28"/>
      <c r="D13" s="3" t="s">
        <v>167</v>
      </c>
      <c r="E13" s="2" t="s">
        <v>31</v>
      </c>
      <c r="F13" s="3" t="s">
        <v>102</v>
      </c>
      <c r="G13" s="9"/>
      <c r="H13" s="9"/>
      <c r="I13" s="28"/>
      <c r="J13" s="28"/>
      <c r="K13" s="16">
        <v>37.5</v>
      </c>
      <c r="L13" s="24"/>
      <c r="M13" s="10"/>
      <c r="N13" s="11"/>
      <c r="O13" s="19"/>
    </row>
    <row r="14" spans="1:15" ht="39.950000000000003" customHeight="1" x14ac:dyDescent="0.2">
      <c r="A14" s="28">
        <f t="shared" si="0"/>
        <v>7</v>
      </c>
      <c r="B14" s="28"/>
      <c r="C14" s="28"/>
      <c r="D14" s="3" t="s">
        <v>168</v>
      </c>
      <c r="E14" s="2" t="s">
        <v>31</v>
      </c>
      <c r="F14" s="3" t="s">
        <v>103</v>
      </c>
      <c r="G14" s="9"/>
      <c r="H14" s="9"/>
      <c r="I14" s="28"/>
      <c r="J14" s="28"/>
      <c r="K14" s="16">
        <v>1287</v>
      </c>
      <c r="L14" s="24"/>
      <c r="M14" s="10"/>
      <c r="N14" s="11"/>
      <c r="O14" s="58"/>
    </row>
    <row r="15" spans="1:15" ht="39.950000000000003" customHeight="1" x14ac:dyDescent="0.2">
      <c r="A15" s="28">
        <f t="shared" si="0"/>
        <v>8</v>
      </c>
      <c r="B15" s="28"/>
      <c r="C15" s="28"/>
      <c r="D15" s="3" t="s">
        <v>169</v>
      </c>
      <c r="E15" s="2" t="s">
        <v>31</v>
      </c>
      <c r="F15" s="3" t="s">
        <v>62</v>
      </c>
      <c r="G15" s="9"/>
      <c r="H15" s="9"/>
      <c r="I15" s="28"/>
      <c r="J15" s="28"/>
      <c r="K15" s="16">
        <v>750</v>
      </c>
      <c r="L15" s="24"/>
      <c r="M15" s="10"/>
      <c r="N15" s="11"/>
      <c r="O15" s="58"/>
    </row>
    <row r="16" spans="1:15" ht="39.950000000000003" customHeight="1" x14ac:dyDescent="0.2">
      <c r="A16" s="28">
        <f t="shared" si="0"/>
        <v>9</v>
      </c>
      <c r="B16" s="28"/>
      <c r="C16" s="28"/>
      <c r="D16" s="3" t="s">
        <v>170</v>
      </c>
      <c r="E16" s="2" t="s">
        <v>31</v>
      </c>
      <c r="F16" s="3" t="s">
        <v>104</v>
      </c>
      <c r="G16" s="9"/>
      <c r="H16" s="9"/>
      <c r="I16" s="28"/>
      <c r="J16" s="28"/>
      <c r="K16" s="16">
        <v>2715</v>
      </c>
      <c r="L16" s="24"/>
      <c r="M16" s="10"/>
      <c r="N16" s="11"/>
      <c r="O16" s="19"/>
    </row>
    <row r="17" spans="1:15" ht="39.950000000000003" customHeight="1" x14ac:dyDescent="0.2">
      <c r="A17" s="28">
        <f t="shared" si="0"/>
        <v>10</v>
      </c>
      <c r="B17" s="28"/>
      <c r="C17" s="28"/>
      <c r="D17" s="3" t="s">
        <v>171</v>
      </c>
      <c r="E17" s="2" t="s">
        <v>31</v>
      </c>
      <c r="F17" s="3" t="s">
        <v>103</v>
      </c>
      <c r="G17" s="9"/>
      <c r="H17" s="9"/>
      <c r="I17" s="28"/>
      <c r="J17" s="28"/>
      <c r="K17" s="16">
        <v>316.79999999999995</v>
      </c>
      <c r="L17" s="24"/>
      <c r="M17" s="10"/>
      <c r="N17" s="11"/>
      <c r="O17" s="19"/>
    </row>
    <row r="18" spans="1:15" ht="39.950000000000003" customHeight="1" x14ac:dyDescent="0.2">
      <c r="A18" s="28">
        <f t="shared" si="0"/>
        <v>11</v>
      </c>
      <c r="B18" s="28"/>
      <c r="C18" s="28"/>
      <c r="D18" s="3" t="s">
        <v>172</v>
      </c>
      <c r="E18" s="2" t="s">
        <v>31</v>
      </c>
      <c r="F18" s="3" t="s">
        <v>62</v>
      </c>
      <c r="G18" s="9"/>
      <c r="H18" s="9"/>
      <c r="I18" s="28"/>
      <c r="J18" s="28"/>
      <c r="K18" s="16">
        <v>480</v>
      </c>
      <c r="L18" s="24"/>
      <c r="M18" s="10"/>
      <c r="N18" s="11"/>
      <c r="O18" s="19"/>
    </row>
    <row r="19" spans="1:15" ht="39.950000000000003" customHeight="1" x14ac:dyDescent="0.2">
      <c r="A19" s="28">
        <f t="shared" si="0"/>
        <v>12</v>
      </c>
      <c r="B19" s="28"/>
      <c r="C19" s="28"/>
      <c r="D19" s="3" t="s">
        <v>173</v>
      </c>
      <c r="E19" s="2" t="s">
        <v>31</v>
      </c>
      <c r="F19" s="3" t="s">
        <v>63</v>
      </c>
      <c r="G19" s="9"/>
      <c r="H19" s="9"/>
      <c r="I19" s="28"/>
      <c r="J19" s="28"/>
      <c r="K19" s="16">
        <v>225</v>
      </c>
      <c r="L19" s="24"/>
      <c r="M19" s="12"/>
      <c r="N19" s="19"/>
      <c r="O19" s="19"/>
    </row>
    <row r="20" spans="1:15" ht="39.950000000000003" customHeight="1" x14ac:dyDescent="0.2">
      <c r="A20" s="28">
        <f t="shared" si="0"/>
        <v>13</v>
      </c>
      <c r="B20" s="28"/>
      <c r="C20" s="28"/>
      <c r="D20" s="3" t="s">
        <v>174</v>
      </c>
      <c r="E20" s="2" t="s">
        <v>31</v>
      </c>
      <c r="F20" s="3" t="s">
        <v>101</v>
      </c>
      <c r="G20" s="9"/>
      <c r="H20" s="9"/>
      <c r="I20" s="28"/>
      <c r="J20" s="28"/>
      <c r="K20" s="16">
        <v>165</v>
      </c>
      <c r="L20" s="24"/>
      <c r="M20" s="10"/>
      <c r="N20" s="11"/>
      <c r="O20" s="58"/>
    </row>
    <row r="21" spans="1:15" ht="39.950000000000003" customHeight="1" x14ac:dyDescent="0.2">
      <c r="A21" s="28">
        <f t="shared" si="0"/>
        <v>14</v>
      </c>
      <c r="B21" s="28"/>
      <c r="C21" s="28"/>
      <c r="D21" s="3" t="s">
        <v>175</v>
      </c>
      <c r="E21" s="2" t="s">
        <v>31</v>
      </c>
      <c r="F21" s="3" t="s">
        <v>62</v>
      </c>
      <c r="G21" s="9"/>
      <c r="H21" s="9"/>
      <c r="I21" s="28"/>
      <c r="J21" s="28"/>
      <c r="K21" s="16">
        <v>75</v>
      </c>
      <c r="L21" s="24"/>
      <c r="M21" s="10"/>
      <c r="N21" s="11"/>
      <c r="O21" s="19"/>
    </row>
    <row r="22" spans="1:15" ht="39.950000000000003" customHeight="1" x14ac:dyDescent="0.2">
      <c r="A22" s="28">
        <f t="shared" si="0"/>
        <v>15</v>
      </c>
      <c r="B22" s="28"/>
      <c r="C22" s="28"/>
      <c r="D22" s="3" t="s">
        <v>176</v>
      </c>
      <c r="E22" s="2" t="s">
        <v>31</v>
      </c>
      <c r="F22" s="3" t="s">
        <v>105</v>
      </c>
      <c r="G22" s="9"/>
      <c r="H22" s="9"/>
      <c r="I22" s="28"/>
      <c r="J22" s="28"/>
      <c r="K22" s="16">
        <v>330</v>
      </c>
      <c r="L22" s="24"/>
      <c r="M22" s="10"/>
      <c r="N22" s="11"/>
      <c r="O22" s="19"/>
    </row>
    <row r="23" spans="1:15" ht="39.950000000000003" customHeight="1" x14ac:dyDescent="0.2">
      <c r="A23" s="28">
        <f t="shared" si="0"/>
        <v>16</v>
      </c>
      <c r="B23" s="28"/>
      <c r="C23" s="28"/>
      <c r="D23" s="3" t="s">
        <v>177</v>
      </c>
      <c r="E23" s="2" t="s">
        <v>31</v>
      </c>
      <c r="F23" s="3" t="s">
        <v>101</v>
      </c>
      <c r="G23" s="9"/>
      <c r="H23" s="9"/>
      <c r="I23" s="28"/>
      <c r="J23" s="28"/>
      <c r="K23" s="16">
        <v>75</v>
      </c>
      <c r="L23" s="24"/>
      <c r="M23" s="10"/>
      <c r="N23" s="11"/>
      <c r="O23" s="19"/>
    </row>
    <row r="24" spans="1:15" ht="39.950000000000003" customHeight="1" x14ac:dyDescent="0.2">
      <c r="A24" s="28">
        <f t="shared" si="0"/>
        <v>17</v>
      </c>
      <c r="B24" s="28"/>
      <c r="C24" s="28"/>
      <c r="D24" s="3" t="s">
        <v>178</v>
      </c>
      <c r="E24" s="2" t="s">
        <v>31</v>
      </c>
      <c r="F24" s="3" t="s">
        <v>62</v>
      </c>
      <c r="G24" s="9"/>
      <c r="H24" s="9"/>
      <c r="I24" s="28"/>
      <c r="J24" s="28"/>
      <c r="K24" s="16">
        <v>75</v>
      </c>
      <c r="L24" s="24"/>
      <c r="M24" s="10"/>
      <c r="N24" s="11"/>
      <c r="O24" s="19"/>
    </row>
    <row r="25" spans="1:15" ht="39.950000000000003" customHeight="1" x14ac:dyDescent="0.2">
      <c r="A25" s="33">
        <f t="shared" si="0"/>
        <v>18</v>
      </c>
      <c r="B25" s="33"/>
      <c r="C25" s="33"/>
      <c r="D25" s="3" t="s">
        <v>179</v>
      </c>
      <c r="E25" s="2" t="s">
        <v>31</v>
      </c>
      <c r="F25" s="3" t="s">
        <v>105</v>
      </c>
      <c r="G25" s="9"/>
      <c r="H25" s="9"/>
      <c r="I25" s="33"/>
      <c r="J25" s="33"/>
      <c r="K25" s="16">
        <v>150</v>
      </c>
      <c r="L25" s="24"/>
      <c r="M25" s="10"/>
      <c r="N25" s="11"/>
      <c r="O25" s="19"/>
    </row>
    <row r="26" spans="1:15" ht="39.950000000000003" customHeight="1" x14ac:dyDescent="0.2">
      <c r="A26" s="33">
        <f t="shared" si="0"/>
        <v>19</v>
      </c>
      <c r="B26" s="33"/>
      <c r="C26" s="33"/>
      <c r="D26" s="3" t="s">
        <v>180</v>
      </c>
      <c r="E26" s="2" t="s">
        <v>31</v>
      </c>
      <c r="F26" s="3" t="s">
        <v>101</v>
      </c>
      <c r="G26" s="9"/>
      <c r="H26" s="9"/>
      <c r="I26" s="33"/>
      <c r="J26" s="33"/>
      <c r="K26" s="16">
        <v>75</v>
      </c>
      <c r="L26" s="24"/>
      <c r="M26" s="10"/>
      <c r="N26" s="11"/>
      <c r="O26" s="19"/>
    </row>
    <row r="27" spans="1:15" ht="39.950000000000003" customHeight="1" x14ac:dyDescent="0.2">
      <c r="A27" s="33">
        <f t="shared" si="0"/>
        <v>20</v>
      </c>
      <c r="B27" s="33"/>
      <c r="C27" s="33"/>
      <c r="D27" s="3" t="s">
        <v>92</v>
      </c>
      <c r="E27" s="2" t="s">
        <v>31</v>
      </c>
      <c r="F27" s="3" t="s">
        <v>101</v>
      </c>
      <c r="G27" s="9"/>
      <c r="H27" s="9"/>
      <c r="I27" s="33"/>
      <c r="J27" s="33"/>
      <c r="K27" s="16">
        <v>127.5</v>
      </c>
      <c r="L27" s="24"/>
      <c r="M27" s="10"/>
      <c r="N27" s="11"/>
      <c r="O27" s="19"/>
    </row>
    <row r="28" spans="1:15" ht="39.950000000000003" customHeight="1" x14ac:dyDescent="0.2">
      <c r="A28" s="33">
        <f t="shared" si="0"/>
        <v>21</v>
      </c>
      <c r="B28" s="33"/>
      <c r="C28" s="33"/>
      <c r="D28" s="3" t="s">
        <v>93</v>
      </c>
      <c r="E28" s="2" t="s">
        <v>31</v>
      </c>
      <c r="F28" s="3" t="s">
        <v>102</v>
      </c>
      <c r="G28" s="9"/>
      <c r="H28" s="9"/>
      <c r="I28" s="33"/>
      <c r="J28" s="33"/>
      <c r="K28" s="16">
        <v>75</v>
      </c>
      <c r="L28" s="24"/>
      <c r="M28" s="10"/>
      <c r="N28" s="11"/>
      <c r="O28" s="19"/>
    </row>
    <row r="29" spans="1:15" ht="39.950000000000003" customHeight="1" x14ac:dyDescent="0.2">
      <c r="A29" s="33">
        <f t="shared" si="0"/>
        <v>22</v>
      </c>
      <c r="B29" s="33"/>
      <c r="C29" s="33"/>
      <c r="D29" s="3" t="s">
        <v>94</v>
      </c>
      <c r="E29" s="2" t="s">
        <v>31</v>
      </c>
      <c r="F29" s="3" t="s">
        <v>62</v>
      </c>
      <c r="G29" s="9"/>
      <c r="H29" s="9"/>
      <c r="I29" s="33"/>
      <c r="J29" s="33"/>
      <c r="K29" s="16">
        <v>75</v>
      </c>
      <c r="L29" s="24"/>
      <c r="M29" s="10"/>
      <c r="N29" s="11"/>
      <c r="O29" s="19"/>
    </row>
    <row r="30" spans="1:15" ht="39.950000000000003" customHeight="1" x14ac:dyDescent="0.2">
      <c r="A30" s="33">
        <f t="shared" si="0"/>
        <v>23</v>
      </c>
      <c r="B30" s="33"/>
      <c r="C30" s="33"/>
      <c r="D30" s="3" t="s">
        <v>95</v>
      </c>
      <c r="E30" s="2" t="s">
        <v>31</v>
      </c>
      <c r="F30" s="3" t="s">
        <v>63</v>
      </c>
      <c r="G30" s="9"/>
      <c r="H30" s="9"/>
      <c r="I30" s="33"/>
      <c r="J30" s="33"/>
      <c r="K30" s="16">
        <v>225</v>
      </c>
      <c r="L30" s="24"/>
      <c r="M30" s="10"/>
      <c r="N30" s="11"/>
      <c r="O30" s="19"/>
    </row>
    <row r="31" spans="1:15" ht="39.950000000000003" customHeight="1" x14ac:dyDescent="0.2">
      <c r="A31" s="33">
        <f t="shared" si="0"/>
        <v>24</v>
      </c>
      <c r="B31" s="33"/>
      <c r="C31" s="33"/>
      <c r="D31" s="3" t="s">
        <v>181</v>
      </c>
      <c r="E31" s="2" t="s">
        <v>31</v>
      </c>
      <c r="F31" s="3" t="s">
        <v>101</v>
      </c>
      <c r="G31" s="9"/>
      <c r="H31" s="9"/>
      <c r="I31" s="33"/>
      <c r="J31" s="33"/>
      <c r="K31" s="16">
        <v>37.5</v>
      </c>
      <c r="L31" s="24"/>
      <c r="M31" s="10"/>
      <c r="N31" s="11"/>
      <c r="O31" s="19"/>
    </row>
    <row r="32" spans="1:15" ht="39.950000000000003" customHeight="1" x14ac:dyDescent="0.2">
      <c r="A32" s="33">
        <f t="shared" si="0"/>
        <v>25</v>
      </c>
      <c r="B32" s="33"/>
      <c r="C32" s="33"/>
      <c r="D32" s="3" t="s">
        <v>182</v>
      </c>
      <c r="E32" s="2" t="s">
        <v>31</v>
      </c>
      <c r="F32" s="3" t="s">
        <v>102</v>
      </c>
      <c r="G32" s="9"/>
      <c r="H32" s="9"/>
      <c r="I32" s="33"/>
      <c r="J32" s="33"/>
      <c r="K32" s="16">
        <v>1162.5</v>
      </c>
      <c r="L32" s="24"/>
      <c r="M32" s="10"/>
      <c r="N32" s="11"/>
      <c r="O32" s="19"/>
    </row>
    <row r="33" spans="1:15" ht="39.950000000000003" customHeight="1" x14ac:dyDescent="0.2">
      <c r="A33" s="33">
        <f t="shared" si="0"/>
        <v>26</v>
      </c>
      <c r="B33" s="33"/>
      <c r="C33" s="33"/>
      <c r="D33" s="3" t="s">
        <v>183</v>
      </c>
      <c r="E33" s="2" t="s">
        <v>31</v>
      </c>
      <c r="F33" s="3" t="s">
        <v>62</v>
      </c>
      <c r="G33" s="9"/>
      <c r="H33" s="9"/>
      <c r="I33" s="33"/>
      <c r="J33" s="33"/>
      <c r="K33" s="16">
        <v>750</v>
      </c>
      <c r="L33" s="24"/>
      <c r="M33" s="10"/>
      <c r="N33" s="11"/>
      <c r="O33" s="19"/>
    </row>
    <row r="34" spans="1:15" ht="39.950000000000003" customHeight="1" x14ac:dyDescent="0.2">
      <c r="A34" s="33">
        <f t="shared" si="0"/>
        <v>27</v>
      </c>
      <c r="B34" s="33"/>
      <c r="C34" s="33"/>
      <c r="D34" s="3" t="s">
        <v>184</v>
      </c>
      <c r="E34" s="2" t="s">
        <v>31</v>
      </c>
      <c r="F34" s="3" t="s">
        <v>63</v>
      </c>
      <c r="G34" s="9"/>
      <c r="H34" s="9"/>
      <c r="I34" s="33"/>
      <c r="J34" s="33"/>
      <c r="K34" s="16">
        <v>225</v>
      </c>
      <c r="L34" s="24"/>
      <c r="M34" s="10"/>
      <c r="N34" s="11"/>
      <c r="O34" s="19"/>
    </row>
    <row r="35" spans="1:15" ht="39.950000000000003" customHeight="1" x14ac:dyDescent="0.2">
      <c r="A35" s="33">
        <f t="shared" si="0"/>
        <v>28</v>
      </c>
      <c r="B35" s="33"/>
      <c r="C35" s="33"/>
      <c r="D35" s="3" t="s">
        <v>96</v>
      </c>
      <c r="E35" s="2" t="s">
        <v>31</v>
      </c>
      <c r="F35" s="3" t="s">
        <v>101</v>
      </c>
      <c r="G35" s="9"/>
      <c r="H35" s="9"/>
      <c r="I35" s="33"/>
      <c r="J35" s="33"/>
      <c r="K35" s="16">
        <v>75</v>
      </c>
      <c r="L35" s="24"/>
      <c r="M35" s="10"/>
      <c r="N35" s="11"/>
      <c r="O35" s="19"/>
    </row>
    <row r="36" spans="1:15" ht="39.950000000000003" customHeight="1" x14ac:dyDescent="0.2">
      <c r="A36" s="33">
        <f t="shared" si="0"/>
        <v>29</v>
      </c>
      <c r="B36" s="33"/>
      <c r="C36" s="33"/>
      <c r="D36" s="3" t="s">
        <v>97</v>
      </c>
      <c r="E36" s="2" t="s">
        <v>31</v>
      </c>
      <c r="F36" s="3" t="s">
        <v>101</v>
      </c>
      <c r="G36" s="9"/>
      <c r="H36" s="9"/>
      <c r="I36" s="33"/>
      <c r="J36" s="33"/>
      <c r="K36" s="16">
        <v>75</v>
      </c>
      <c r="L36" s="24"/>
      <c r="M36" s="10"/>
      <c r="N36" s="11"/>
      <c r="O36" s="19"/>
    </row>
    <row r="37" spans="1:15" ht="39.950000000000003" customHeight="1" x14ac:dyDescent="0.2">
      <c r="A37" s="33">
        <f t="shared" si="0"/>
        <v>30</v>
      </c>
      <c r="B37" s="33"/>
      <c r="C37" s="33"/>
      <c r="D37" s="3" t="s">
        <v>98</v>
      </c>
      <c r="E37" s="2" t="s">
        <v>31</v>
      </c>
      <c r="F37" s="3" t="s">
        <v>62</v>
      </c>
      <c r="G37" s="9"/>
      <c r="H37" s="9"/>
      <c r="I37" s="33"/>
      <c r="J37" s="33"/>
      <c r="K37" s="16">
        <v>150</v>
      </c>
      <c r="L37" s="24"/>
      <c r="M37" s="10"/>
      <c r="N37" s="11"/>
      <c r="O37" s="19"/>
    </row>
    <row r="38" spans="1:15" ht="39.950000000000003" customHeight="1" x14ac:dyDescent="0.2">
      <c r="A38" s="33">
        <f t="shared" si="0"/>
        <v>31</v>
      </c>
      <c r="B38" s="33"/>
      <c r="C38" s="33"/>
      <c r="D38" s="3" t="s">
        <v>99</v>
      </c>
      <c r="E38" s="2" t="s">
        <v>31</v>
      </c>
      <c r="F38" s="3" t="s">
        <v>105</v>
      </c>
      <c r="G38" s="9"/>
      <c r="H38" s="9"/>
      <c r="I38" s="33"/>
      <c r="J38" s="33"/>
      <c r="K38" s="16">
        <v>60</v>
      </c>
      <c r="L38" s="24"/>
      <c r="M38" s="10"/>
      <c r="N38" s="11"/>
      <c r="O38" s="19"/>
    </row>
    <row r="39" spans="1:15" ht="39.950000000000003" customHeight="1" x14ac:dyDescent="0.2">
      <c r="A39" s="62">
        <f t="shared" si="0"/>
        <v>32</v>
      </c>
      <c r="B39" s="62"/>
      <c r="C39" s="62"/>
      <c r="D39" s="63" t="s">
        <v>100</v>
      </c>
      <c r="E39" s="64" t="s">
        <v>31</v>
      </c>
      <c r="F39" s="63" t="s">
        <v>103</v>
      </c>
      <c r="G39" s="65"/>
      <c r="H39" s="65"/>
      <c r="I39" s="62"/>
      <c r="J39" s="62"/>
      <c r="K39" s="66">
        <v>495</v>
      </c>
      <c r="L39" s="23"/>
      <c r="M39" s="108"/>
      <c r="N39" s="69"/>
      <c r="O39" s="69"/>
    </row>
    <row r="40" spans="1:15" ht="15" customHeight="1" x14ac:dyDescent="0.2">
      <c r="A40" s="105" t="s">
        <v>106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</row>
    <row r="41" spans="1:15" ht="39.950000000000003" customHeight="1" x14ac:dyDescent="0.2">
      <c r="A41" s="33">
        <v>33</v>
      </c>
      <c r="B41" s="33"/>
      <c r="C41" s="33"/>
      <c r="D41" s="30" t="s">
        <v>107</v>
      </c>
      <c r="E41" s="2" t="s">
        <v>31</v>
      </c>
      <c r="F41" s="3" t="s">
        <v>110</v>
      </c>
      <c r="G41" s="9"/>
      <c r="H41" s="9"/>
      <c r="I41" s="33"/>
      <c r="J41" s="33"/>
      <c r="K41" s="16">
        <v>2274.6</v>
      </c>
      <c r="L41" s="24"/>
      <c r="M41" s="10"/>
      <c r="N41" s="11"/>
      <c r="O41" s="19"/>
    </row>
    <row r="42" spans="1:15" ht="39.950000000000003" customHeight="1" x14ac:dyDescent="0.2">
      <c r="A42" s="33">
        <f t="shared" si="0"/>
        <v>34</v>
      </c>
      <c r="B42" s="33"/>
      <c r="C42" s="33"/>
      <c r="D42" s="30" t="s">
        <v>108</v>
      </c>
      <c r="E42" s="2" t="s">
        <v>31</v>
      </c>
      <c r="F42" s="3" t="s">
        <v>110</v>
      </c>
      <c r="G42" s="9"/>
      <c r="H42" s="9"/>
      <c r="I42" s="33"/>
      <c r="J42" s="33"/>
      <c r="K42" s="16">
        <v>2274.6</v>
      </c>
      <c r="L42" s="24"/>
      <c r="M42" s="10"/>
      <c r="N42" s="11"/>
      <c r="O42" s="19"/>
    </row>
    <row r="43" spans="1:15" ht="39.950000000000003" customHeight="1" x14ac:dyDescent="0.2">
      <c r="A43" s="33">
        <f t="shared" si="0"/>
        <v>35</v>
      </c>
      <c r="B43" s="33"/>
      <c r="C43" s="33"/>
      <c r="D43" s="30" t="s">
        <v>109</v>
      </c>
      <c r="E43" s="2" t="s">
        <v>31</v>
      </c>
      <c r="F43" s="3" t="s">
        <v>110</v>
      </c>
      <c r="G43" s="9"/>
      <c r="H43" s="9"/>
      <c r="I43" s="33"/>
      <c r="J43" s="33"/>
      <c r="K43" s="16">
        <v>2274.6</v>
      </c>
      <c r="L43" s="24"/>
      <c r="M43" s="10"/>
      <c r="N43" s="11"/>
      <c r="O43" s="19"/>
    </row>
    <row r="44" spans="1:15" ht="15" customHeight="1" x14ac:dyDescent="0.2">
      <c r="A44" s="100" t="s">
        <v>111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2"/>
    </row>
    <row r="45" spans="1:15" ht="30" customHeight="1" x14ac:dyDescent="0.2">
      <c r="A45" s="33">
        <f>A43+1</f>
        <v>36</v>
      </c>
      <c r="B45" s="33"/>
      <c r="C45" s="33"/>
      <c r="D45" s="31" t="s">
        <v>112</v>
      </c>
      <c r="E45" s="2" t="s">
        <v>31</v>
      </c>
      <c r="F45" s="3" t="s">
        <v>62</v>
      </c>
      <c r="G45" s="9"/>
      <c r="H45" s="9"/>
      <c r="I45" s="33"/>
      <c r="J45" s="33"/>
      <c r="K45" s="16">
        <v>15480</v>
      </c>
      <c r="L45" s="24"/>
      <c r="M45" s="10"/>
      <c r="N45" s="11"/>
      <c r="O45" s="19"/>
    </row>
    <row r="46" spans="1:15" ht="30" customHeight="1" x14ac:dyDescent="0.2">
      <c r="A46" s="33">
        <f t="shared" si="0"/>
        <v>37</v>
      </c>
      <c r="B46" s="33"/>
      <c r="C46" s="33"/>
      <c r="D46" s="30" t="s">
        <v>113</v>
      </c>
      <c r="E46" s="2" t="s">
        <v>31</v>
      </c>
      <c r="F46" s="3" t="s">
        <v>62</v>
      </c>
      <c r="G46" s="9"/>
      <c r="H46" s="9"/>
      <c r="I46" s="33"/>
      <c r="J46" s="33"/>
      <c r="K46" s="16">
        <v>15480</v>
      </c>
      <c r="L46" s="24"/>
      <c r="M46" s="10"/>
      <c r="N46" s="11"/>
      <c r="O46" s="19"/>
    </row>
    <row r="47" spans="1:15" ht="30" customHeight="1" x14ac:dyDescent="0.2">
      <c r="A47" s="33">
        <f t="shared" si="0"/>
        <v>38</v>
      </c>
      <c r="B47" s="33"/>
      <c r="C47" s="33"/>
      <c r="D47" s="30" t="s">
        <v>114</v>
      </c>
      <c r="E47" s="2" t="s">
        <v>31</v>
      </c>
      <c r="F47" s="3" t="s">
        <v>116</v>
      </c>
      <c r="G47" s="9"/>
      <c r="H47" s="9"/>
      <c r="I47" s="33"/>
      <c r="J47" s="33"/>
      <c r="K47" s="16">
        <v>45540</v>
      </c>
      <c r="L47" s="24"/>
      <c r="M47" s="10"/>
      <c r="N47" s="11"/>
      <c r="O47" s="19"/>
    </row>
    <row r="48" spans="1:15" ht="30" customHeight="1" x14ac:dyDescent="0.2">
      <c r="A48" s="33">
        <f t="shared" si="0"/>
        <v>39</v>
      </c>
      <c r="B48" s="33"/>
      <c r="C48" s="33"/>
      <c r="D48" s="30" t="s">
        <v>115</v>
      </c>
      <c r="E48" s="2" t="s">
        <v>31</v>
      </c>
      <c r="F48" s="3" t="s">
        <v>116</v>
      </c>
      <c r="G48" s="9"/>
      <c r="H48" s="9"/>
      <c r="I48" s="33"/>
      <c r="J48" s="33"/>
      <c r="K48" s="16">
        <v>45540</v>
      </c>
      <c r="L48" s="24"/>
      <c r="M48" s="10"/>
      <c r="N48" s="11"/>
      <c r="O48" s="19"/>
    </row>
    <row r="49" spans="1:15" ht="15" customHeight="1" x14ac:dyDescent="0.2">
      <c r="A49" s="100" t="s">
        <v>119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2"/>
    </row>
    <row r="50" spans="1:15" ht="30" customHeight="1" x14ac:dyDescent="0.2">
      <c r="A50" s="33">
        <f>A48+1</f>
        <v>40</v>
      </c>
      <c r="B50" s="33"/>
      <c r="C50" s="33"/>
      <c r="D50" s="30" t="s">
        <v>118</v>
      </c>
      <c r="E50" s="2" t="s">
        <v>31</v>
      </c>
      <c r="F50" s="3" t="s">
        <v>102</v>
      </c>
      <c r="G50" s="9"/>
      <c r="H50" s="9"/>
      <c r="I50" s="33"/>
      <c r="J50" s="33"/>
      <c r="K50" s="16">
        <v>465</v>
      </c>
      <c r="L50" s="24"/>
      <c r="M50" s="10"/>
      <c r="N50" s="11"/>
      <c r="O50" s="19"/>
    </row>
    <row r="51" spans="1:15" ht="30" customHeight="1" x14ac:dyDescent="0.2">
      <c r="A51" s="33">
        <f t="shared" si="0"/>
        <v>41</v>
      </c>
      <c r="B51" s="33"/>
      <c r="C51" s="33"/>
      <c r="D51" s="30" t="s">
        <v>117</v>
      </c>
      <c r="E51" s="2" t="s">
        <v>31</v>
      </c>
      <c r="F51" s="3" t="s">
        <v>120</v>
      </c>
      <c r="G51" s="9"/>
      <c r="H51" s="9"/>
      <c r="I51" s="33"/>
      <c r="J51" s="33"/>
      <c r="K51" s="16">
        <v>840</v>
      </c>
      <c r="L51" s="24"/>
      <c r="M51" s="10"/>
      <c r="N51" s="11"/>
      <c r="O51" s="19"/>
    </row>
    <row r="52" spans="1:15" ht="15" customHeight="1" x14ac:dyDescent="0.2">
      <c r="A52" s="105" t="s">
        <v>111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</row>
    <row r="53" spans="1:15" ht="30" customHeight="1" x14ac:dyDescent="0.2">
      <c r="A53" s="36">
        <f>A51+1</f>
        <v>42</v>
      </c>
      <c r="B53" s="36"/>
      <c r="C53" s="36"/>
      <c r="D53" s="119" t="s">
        <v>112</v>
      </c>
      <c r="E53" s="38" t="s">
        <v>31</v>
      </c>
      <c r="F53" s="37" t="s">
        <v>62</v>
      </c>
      <c r="G53" s="39"/>
      <c r="H53" s="39"/>
      <c r="I53" s="36"/>
      <c r="J53" s="36"/>
      <c r="K53" s="40">
        <v>15480</v>
      </c>
      <c r="L53" s="41"/>
      <c r="M53" s="53"/>
      <c r="N53" s="54"/>
      <c r="O53" s="43"/>
    </row>
    <row r="54" spans="1:15" ht="30" customHeight="1" x14ac:dyDescent="0.2">
      <c r="A54" s="33">
        <f t="shared" si="0"/>
        <v>43</v>
      </c>
      <c r="B54" s="33"/>
      <c r="C54" s="33"/>
      <c r="D54" s="118" t="s">
        <v>113</v>
      </c>
      <c r="E54" s="38" t="s">
        <v>31</v>
      </c>
      <c r="F54" s="3" t="s">
        <v>62</v>
      </c>
      <c r="G54" s="9"/>
      <c r="H54" s="9"/>
      <c r="I54" s="33"/>
      <c r="J54" s="33"/>
      <c r="K54" s="16">
        <v>15480</v>
      </c>
      <c r="L54" s="24"/>
      <c r="M54" s="10"/>
      <c r="N54" s="11"/>
      <c r="O54" s="19"/>
    </row>
    <row r="55" spans="1:15" ht="30" customHeight="1" x14ac:dyDescent="0.2">
      <c r="A55" s="33">
        <f t="shared" si="0"/>
        <v>44</v>
      </c>
      <c r="B55" s="33"/>
      <c r="C55" s="33"/>
      <c r="D55" s="3" t="s">
        <v>114</v>
      </c>
      <c r="E55" s="38" t="s">
        <v>31</v>
      </c>
      <c r="F55" s="3" t="s">
        <v>116</v>
      </c>
      <c r="G55" s="9"/>
      <c r="H55" s="9"/>
      <c r="I55" s="33"/>
      <c r="J55" s="33"/>
      <c r="K55" s="16">
        <v>45540</v>
      </c>
      <c r="L55" s="24"/>
      <c r="M55" s="10"/>
      <c r="N55" s="11"/>
      <c r="O55" s="19"/>
    </row>
    <row r="56" spans="1:15" ht="30" customHeight="1" x14ac:dyDescent="0.2">
      <c r="A56" s="62">
        <f t="shared" si="0"/>
        <v>45</v>
      </c>
      <c r="B56" s="62"/>
      <c r="C56" s="62"/>
      <c r="D56" s="63" t="s">
        <v>115</v>
      </c>
      <c r="E56" s="38" t="s">
        <v>31</v>
      </c>
      <c r="F56" s="63" t="s">
        <v>116</v>
      </c>
      <c r="G56" s="65"/>
      <c r="H56" s="65"/>
      <c r="I56" s="62"/>
      <c r="J56" s="62"/>
      <c r="K56" s="66">
        <v>45540</v>
      </c>
      <c r="L56" s="23"/>
      <c r="M56" s="67"/>
      <c r="N56" s="68"/>
      <c r="O56" s="69"/>
    </row>
    <row r="57" spans="1:15" ht="15" customHeight="1" x14ac:dyDescent="0.2">
      <c r="A57" s="105" t="s">
        <v>186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</row>
    <row r="58" spans="1:15" ht="30" customHeight="1" x14ac:dyDescent="0.2">
      <c r="A58" s="36">
        <f>A56+1</f>
        <v>46</v>
      </c>
      <c r="B58" s="36"/>
      <c r="C58" s="36"/>
      <c r="D58" s="37" t="s">
        <v>121</v>
      </c>
      <c r="E58" s="38" t="s">
        <v>8</v>
      </c>
      <c r="F58" s="37" t="s">
        <v>125</v>
      </c>
      <c r="G58" s="39"/>
      <c r="H58" s="39"/>
      <c r="I58" s="36"/>
      <c r="J58" s="36"/>
      <c r="K58" s="40">
        <v>82.5</v>
      </c>
      <c r="L58" s="41"/>
      <c r="M58" s="53"/>
      <c r="N58" s="54"/>
      <c r="O58" s="43"/>
    </row>
    <row r="59" spans="1:15" ht="30" customHeight="1" x14ac:dyDescent="0.2">
      <c r="A59" s="70">
        <f t="shared" si="0"/>
        <v>47</v>
      </c>
      <c r="B59" s="70"/>
      <c r="C59" s="70"/>
      <c r="D59" s="3" t="s">
        <v>122</v>
      </c>
      <c r="E59" s="2" t="s">
        <v>8</v>
      </c>
      <c r="F59" s="3" t="s">
        <v>125</v>
      </c>
      <c r="G59" s="9"/>
      <c r="H59" s="9"/>
      <c r="I59" s="70"/>
      <c r="J59" s="70"/>
      <c r="K59" s="16">
        <v>67.5</v>
      </c>
      <c r="L59" s="24"/>
      <c r="M59" s="10"/>
      <c r="N59" s="11"/>
      <c r="O59" s="19"/>
    </row>
    <row r="60" spans="1:15" ht="30" customHeight="1" x14ac:dyDescent="0.2">
      <c r="A60" s="70">
        <f t="shared" si="0"/>
        <v>48</v>
      </c>
      <c r="B60" s="70"/>
      <c r="C60" s="70"/>
      <c r="D60" s="3" t="s">
        <v>123</v>
      </c>
      <c r="E60" s="2" t="s">
        <v>8</v>
      </c>
      <c r="F60" s="3" t="s">
        <v>126</v>
      </c>
      <c r="G60" s="9"/>
      <c r="H60" s="9"/>
      <c r="I60" s="70"/>
      <c r="J60" s="70"/>
      <c r="K60" s="16">
        <v>21</v>
      </c>
      <c r="L60" s="24"/>
      <c r="M60" s="10"/>
      <c r="N60" s="11"/>
      <c r="O60" s="19"/>
    </row>
    <row r="61" spans="1:15" ht="30" customHeight="1" x14ac:dyDescent="0.2">
      <c r="A61" s="62">
        <f t="shared" si="0"/>
        <v>49</v>
      </c>
      <c r="B61" s="62"/>
      <c r="C61" s="62"/>
      <c r="D61" s="3" t="s">
        <v>124</v>
      </c>
      <c r="E61" s="64" t="s">
        <v>8</v>
      </c>
      <c r="F61" s="63" t="s">
        <v>126</v>
      </c>
      <c r="G61" s="65"/>
      <c r="H61" s="65"/>
      <c r="I61" s="62"/>
      <c r="J61" s="62"/>
      <c r="K61" s="66">
        <v>21</v>
      </c>
      <c r="L61" s="23"/>
      <c r="M61" s="67"/>
      <c r="N61" s="68"/>
      <c r="O61" s="69"/>
    </row>
    <row r="62" spans="1:15" ht="15" customHeight="1" x14ac:dyDescent="0.2">
      <c r="A62" s="105" t="s">
        <v>187</v>
      </c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</row>
    <row r="63" spans="1:15" ht="30" customHeight="1" x14ac:dyDescent="0.2">
      <c r="A63" s="33">
        <v>47</v>
      </c>
      <c r="B63" s="33"/>
      <c r="C63" s="33"/>
      <c r="D63" s="30" t="s">
        <v>127</v>
      </c>
      <c r="E63" s="2" t="s">
        <v>31</v>
      </c>
      <c r="F63" s="3" t="s">
        <v>103</v>
      </c>
      <c r="G63" s="9"/>
      <c r="H63" s="9"/>
      <c r="I63" s="33"/>
      <c r="J63" s="33"/>
      <c r="K63" s="16">
        <v>742.5</v>
      </c>
      <c r="L63" s="24"/>
      <c r="M63" s="10"/>
      <c r="N63" s="11"/>
      <c r="O63" s="19"/>
    </row>
    <row r="64" spans="1:15" ht="30" customHeight="1" x14ac:dyDescent="0.2">
      <c r="A64" s="33">
        <f t="shared" si="0"/>
        <v>48</v>
      </c>
      <c r="B64" s="33"/>
      <c r="C64" s="33"/>
      <c r="D64" s="30" t="s">
        <v>128</v>
      </c>
      <c r="E64" s="2" t="s">
        <v>31</v>
      </c>
      <c r="F64" s="3" t="s">
        <v>120</v>
      </c>
      <c r="G64" s="9"/>
      <c r="H64" s="9"/>
      <c r="I64" s="33"/>
      <c r="J64" s="33"/>
      <c r="K64" s="16">
        <v>1125</v>
      </c>
      <c r="L64" s="24"/>
      <c r="M64" s="10"/>
      <c r="N64" s="11"/>
      <c r="O64" s="19"/>
    </row>
    <row r="65" spans="1:15" ht="30" customHeight="1" x14ac:dyDescent="0.2">
      <c r="A65" s="33">
        <f t="shared" si="0"/>
        <v>49</v>
      </c>
      <c r="B65" s="33"/>
      <c r="C65" s="33"/>
      <c r="D65" s="30" t="s">
        <v>129</v>
      </c>
      <c r="E65" s="2" t="s">
        <v>31</v>
      </c>
      <c r="F65" s="3" t="s">
        <v>61</v>
      </c>
      <c r="G65" s="9"/>
      <c r="H65" s="9"/>
      <c r="I65" s="33"/>
      <c r="J65" s="33"/>
      <c r="K65" s="16">
        <v>400.95000000000005</v>
      </c>
      <c r="L65" s="24"/>
      <c r="M65" s="12"/>
      <c r="N65" s="19"/>
      <c r="O65" s="19"/>
    </row>
    <row r="66" spans="1:15" ht="30" customHeight="1" x14ac:dyDescent="0.2">
      <c r="A66" s="33">
        <f t="shared" si="0"/>
        <v>50</v>
      </c>
      <c r="B66" s="33"/>
      <c r="C66" s="33"/>
      <c r="D66" s="30" t="s">
        <v>130</v>
      </c>
      <c r="E66" s="2" t="s">
        <v>31</v>
      </c>
      <c r="F66" s="3" t="s">
        <v>103</v>
      </c>
      <c r="G66" s="9"/>
      <c r="H66" s="9"/>
      <c r="I66" s="33"/>
      <c r="J66" s="33"/>
      <c r="K66" s="16">
        <v>742.5</v>
      </c>
      <c r="L66" s="24"/>
      <c r="M66" s="10"/>
      <c r="N66" s="11"/>
      <c r="O66" s="19"/>
    </row>
    <row r="67" spans="1:15" ht="30" customHeight="1" x14ac:dyDescent="0.2">
      <c r="A67" s="33">
        <f t="shared" si="0"/>
        <v>51</v>
      </c>
      <c r="B67" s="33"/>
      <c r="C67" s="33"/>
      <c r="D67" s="30" t="s">
        <v>131</v>
      </c>
      <c r="E67" s="2" t="s">
        <v>31</v>
      </c>
      <c r="F67" s="3" t="s">
        <v>120</v>
      </c>
      <c r="G67" s="9"/>
      <c r="H67" s="9"/>
      <c r="I67" s="33"/>
      <c r="J67" s="33"/>
      <c r="K67" s="16">
        <v>1125</v>
      </c>
      <c r="L67" s="24"/>
      <c r="M67" s="10"/>
      <c r="N67" s="11"/>
      <c r="O67" s="19"/>
    </row>
    <row r="68" spans="1:15" ht="30" customHeight="1" x14ac:dyDescent="0.2">
      <c r="A68" s="33">
        <f t="shared" si="0"/>
        <v>52</v>
      </c>
      <c r="B68" s="33"/>
      <c r="C68" s="33"/>
      <c r="D68" s="30" t="s">
        <v>132</v>
      </c>
      <c r="E68" s="2" t="s">
        <v>31</v>
      </c>
      <c r="F68" s="3" t="s">
        <v>61</v>
      </c>
      <c r="G68" s="9"/>
      <c r="H68" s="9"/>
      <c r="I68" s="33"/>
      <c r="J68" s="33"/>
      <c r="K68" s="16">
        <v>796.94999999999993</v>
      </c>
      <c r="L68" s="24"/>
      <c r="M68" s="10"/>
      <c r="N68" s="11"/>
      <c r="O68" s="19"/>
    </row>
    <row r="69" spans="1:15" ht="15" customHeight="1" x14ac:dyDescent="0.2">
      <c r="A69" s="100" t="s">
        <v>133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2"/>
    </row>
    <row r="70" spans="1:15" ht="30" customHeight="1" x14ac:dyDescent="0.2">
      <c r="A70" s="33">
        <f>A68+1</f>
        <v>53</v>
      </c>
      <c r="B70" s="33"/>
      <c r="C70" s="33"/>
      <c r="D70" s="37" t="s">
        <v>134</v>
      </c>
      <c r="E70" s="2" t="s">
        <v>31</v>
      </c>
      <c r="F70" s="37" t="s">
        <v>120</v>
      </c>
      <c r="G70" s="9"/>
      <c r="H70" s="9"/>
      <c r="I70" s="33"/>
      <c r="J70" s="33"/>
      <c r="K70" s="16">
        <v>3180</v>
      </c>
      <c r="L70" s="24"/>
      <c r="M70" s="10"/>
      <c r="N70" s="11"/>
      <c r="O70" s="19"/>
    </row>
    <row r="71" spans="1:15" ht="30" customHeight="1" x14ac:dyDescent="0.2">
      <c r="A71" s="70">
        <v>54</v>
      </c>
      <c r="B71" s="70"/>
      <c r="C71" s="70"/>
      <c r="D71" s="3" t="s">
        <v>135</v>
      </c>
      <c r="E71" s="2" t="s">
        <v>31</v>
      </c>
      <c r="F71" s="3" t="s">
        <v>61</v>
      </c>
      <c r="G71" s="9"/>
      <c r="H71" s="9"/>
      <c r="I71" s="70"/>
      <c r="J71" s="70"/>
      <c r="K71" s="16">
        <v>2153.25</v>
      </c>
      <c r="L71" s="24"/>
      <c r="M71" s="10"/>
      <c r="N71" s="11"/>
      <c r="O71" s="19"/>
    </row>
    <row r="72" spans="1:15" ht="30" customHeight="1" thickBot="1" x14ac:dyDescent="0.25">
      <c r="A72" s="33">
        <v>55</v>
      </c>
      <c r="B72" s="33"/>
      <c r="C72" s="33"/>
      <c r="D72" s="3" t="s">
        <v>188</v>
      </c>
      <c r="E72" s="2" t="s">
        <v>31</v>
      </c>
      <c r="F72" s="3" t="s">
        <v>120</v>
      </c>
      <c r="G72" s="9"/>
      <c r="H72" s="9"/>
      <c r="I72" s="33"/>
      <c r="J72" s="33"/>
      <c r="K72" s="16">
        <v>2098.8000000000002</v>
      </c>
      <c r="L72" s="24"/>
      <c r="M72" s="10"/>
      <c r="N72" s="11"/>
      <c r="O72" s="19"/>
    </row>
    <row r="73" spans="1:15" ht="13.5" thickTop="1" x14ac:dyDescent="0.2">
      <c r="A73" s="75" t="s">
        <v>6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20"/>
      <c r="M73" s="14"/>
      <c r="N73" s="14"/>
      <c r="O73" s="34"/>
    </row>
    <row r="74" spans="1:15" ht="12.75" x14ac:dyDescent="0.2">
      <c r="A74" s="78" t="s">
        <v>12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21"/>
      <c r="M74" s="14"/>
      <c r="N74" s="14"/>
      <c r="O74" s="34"/>
    </row>
    <row r="75" spans="1:15" ht="13.5" thickBot="1" x14ac:dyDescent="0.25">
      <c r="A75" s="71" t="s">
        <v>7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26"/>
      <c r="M75" s="14"/>
      <c r="N75" s="14"/>
      <c r="O75" s="34"/>
    </row>
    <row r="76" spans="1:15" ht="13.5" thickTop="1" x14ac:dyDescent="0.2">
      <c r="A76" s="73" t="s">
        <v>21</v>
      </c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4"/>
      <c r="M76" s="14"/>
      <c r="N76" s="14"/>
    </row>
    <row r="77" spans="1:15" ht="12.75" x14ac:dyDescent="0.2">
      <c r="A77" s="74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14"/>
      <c r="N77" s="14"/>
    </row>
    <row r="78" spans="1:15" ht="12.75" x14ac:dyDescent="0.2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14"/>
      <c r="N78" s="14"/>
    </row>
  </sheetData>
  <mergeCells count="26">
    <mergeCell ref="M5:M6"/>
    <mergeCell ref="N5:N6"/>
    <mergeCell ref="K5:K6"/>
    <mergeCell ref="D5:D6"/>
    <mergeCell ref="A57:O57"/>
    <mergeCell ref="C5:C6"/>
    <mergeCell ref="E5:E6"/>
    <mergeCell ref="F5:F6"/>
    <mergeCell ref="G5:G6"/>
    <mergeCell ref="H5:H6"/>
    <mergeCell ref="A73:K73"/>
    <mergeCell ref="A74:K74"/>
    <mergeCell ref="A75:K75"/>
    <mergeCell ref="A76:L78"/>
    <mergeCell ref="A1:L3"/>
    <mergeCell ref="A52:O52"/>
    <mergeCell ref="A62:O62"/>
    <mergeCell ref="A69:O69"/>
    <mergeCell ref="O5:O6"/>
    <mergeCell ref="A7:O7"/>
    <mergeCell ref="A40:O40"/>
    <mergeCell ref="A44:O44"/>
    <mergeCell ref="A49:O49"/>
    <mergeCell ref="M1:N3"/>
    <mergeCell ref="A5:A6"/>
    <mergeCell ref="B5:B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8.5703125" style="1" customWidth="1"/>
    <col min="4" max="4" width="45.140625" style="1" customWidth="1"/>
    <col min="5" max="5" width="7.28515625" style="1" customWidth="1"/>
    <col min="6" max="6" width="21.7109375" style="1" customWidth="1"/>
    <col min="7" max="7" width="13.140625" style="1" customWidth="1"/>
    <col min="8" max="9" width="10.7109375" style="1" customWidth="1"/>
    <col min="10" max="10" width="12.5703125" style="1" customWidth="1"/>
    <col min="11" max="12" width="14.28515625" style="1" customWidth="1"/>
    <col min="13" max="13" width="16" style="1" customWidth="1"/>
    <col min="14" max="14" width="15.42578125" style="1" customWidth="1"/>
    <col min="15" max="15" width="16.7109375" style="1" customWidth="1"/>
    <col min="16" max="16384" width="8.85546875" style="1"/>
  </cols>
  <sheetData>
    <row r="1" spans="1:15" ht="14.45" customHeight="1" x14ac:dyDescent="0.2">
      <c r="A1" s="82" t="s">
        <v>191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0"/>
      <c r="N1" s="80"/>
      <c r="O1" s="34"/>
    </row>
    <row r="2" spans="1:15" ht="11.25" customHeight="1" x14ac:dyDescent="0.2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0"/>
      <c r="N2" s="80"/>
      <c r="O2" s="34"/>
    </row>
    <row r="3" spans="1:15" ht="11.25" customHeight="1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0"/>
      <c r="N3" s="80"/>
      <c r="O3" s="34"/>
    </row>
    <row r="4" spans="1:15" ht="72" customHeight="1" x14ac:dyDescent="0.2">
      <c r="A4" s="27" t="s">
        <v>0</v>
      </c>
      <c r="B4" s="4" t="s">
        <v>14</v>
      </c>
      <c r="C4" s="4" t="s">
        <v>15</v>
      </c>
      <c r="D4" s="27" t="s">
        <v>1</v>
      </c>
      <c r="E4" s="5" t="s">
        <v>9</v>
      </c>
      <c r="F4" s="5" t="s">
        <v>11</v>
      </c>
      <c r="G4" s="6" t="s">
        <v>2</v>
      </c>
      <c r="H4" s="6" t="s">
        <v>16</v>
      </c>
      <c r="I4" s="6" t="s">
        <v>3</v>
      </c>
      <c r="J4" s="6" t="s">
        <v>4</v>
      </c>
      <c r="K4" s="6" t="s">
        <v>13</v>
      </c>
      <c r="L4" s="56" t="s">
        <v>5</v>
      </c>
      <c r="M4" s="7" t="s">
        <v>10</v>
      </c>
      <c r="N4" s="8" t="s">
        <v>17</v>
      </c>
      <c r="O4" s="8" t="s">
        <v>23</v>
      </c>
    </row>
    <row r="5" spans="1:15" ht="12.75" x14ac:dyDescent="0.2">
      <c r="A5" s="83">
        <v>1</v>
      </c>
      <c r="B5" s="84">
        <v>2</v>
      </c>
      <c r="C5" s="83">
        <v>3</v>
      </c>
      <c r="D5" s="88">
        <v>4</v>
      </c>
      <c r="E5" s="84">
        <v>5</v>
      </c>
      <c r="F5" s="83">
        <v>6</v>
      </c>
      <c r="G5" s="83">
        <v>7</v>
      </c>
      <c r="H5" s="83">
        <v>8</v>
      </c>
      <c r="I5" s="27">
        <v>9</v>
      </c>
      <c r="J5" s="27">
        <v>10</v>
      </c>
      <c r="K5" s="83">
        <v>11</v>
      </c>
      <c r="L5" s="27">
        <v>12</v>
      </c>
      <c r="M5" s="92">
        <v>13</v>
      </c>
      <c r="N5" s="98">
        <v>14</v>
      </c>
      <c r="O5" s="94">
        <v>15</v>
      </c>
    </row>
    <row r="6" spans="1:15" ht="12.75" x14ac:dyDescent="0.2">
      <c r="A6" s="83"/>
      <c r="B6" s="85"/>
      <c r="C6" s="86"/>
      <c r="D6" s="90"/>
      <c r="E6" s="85"/>
      <c r="F6" s="83"/>
      <c r="G6" s="83"/>
      <c r="H6" s="83"/>
      <c r="I6" s="27" t="s">
        <v>18</v>
      </c>
      <c r="J6" s="27" t="s">
        <v>19</v>
      </c>
      <c r="K6" s="83"/>
      <c r="L6" s="27" t="s">
        <v>20</v>
      </c>
      <c r="M6" s="93"/>
      <c r="N6" s="99"/>
      <c r="O6" s="94"/>
    </row>
    <row r="7" spans="1:15" ht="15" customHeight="1" x14ac:dyDescent="0.2">
      <c r="A7" s="105" t="s">
        <v>136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1:15" ht="30" customHeight="1" x14ac:dyDescent="0.2">
      <c r="A8" s="28">
        <f>SUM(A7,1)</f>
        <v>1</v>
      </c>
      <c r="B8" s="28"/>
      <c r="C8" s="28"/>
      <c r="D8" s="37" t="s">
        <v>189</v>
      </c>
      <c r="E8" s="2" t="s">
        <v>31</v>
      </c>
      <c r="F8" s="120" t="s">
        <v>101</v>
      </c>
      <c r="G8" s="9"/>
      <c r="H8" s="9"/>
      <c r="I8" s="28"/>
      <c r="J8" s="28"/>
      <c r="K8" s="16">
        <v>225</v>
      </c>
      <c r="L8" s="24"/>
      <c r="M8" s="10"/>
      <c r="N8" s="11"/>
      <c r="O8" s="19"/>
    </row>
    <row r="9" spans="1:15" ht="30" customHeight="1" x14ac:dyDescent="0.2">
      <c r="A9" s="28">
        <f t="shared" ref="A9:A16" si="0">SUM(A8,1)</f>
        <v>2</v>
      </c>
      <c r="B9" s="28"/>
      <c r="C9" s="28"/>
      <c r="D9" s="3" t="s">
        <v>190</v>
      </c>
      <c r="E9" s="2" t="s">
        <v>31</v>
      </c>
      <c r="F9" s="121" t="s">
        <v>141</v>
      </c>
      <c r="G9" s="9"/>
      <c r="H9" s="9"/>
      <c r="I9" s="28"/>
      <c r="J9" s="28"/>
      <c r="K9" s="16">
        <v>450</v>
      </c>
      <c r="L9" s="24"/>
      <c r="M9" s="10"/>
      <c r="N9" s="11"/>
      <c r="O9" s="19"/>
    </row>
    <row r="10" spans="1:15" ht="30" customHeight="1" x14ac:dyDescent="0.2">
      <c r="A10" s="28">
        <f t="shared" si="0"/>
        <v>3</v>
      </c>
      <c r="B10" s="28"/>
      <c r="C10" s="28"/>
      <c r="D10" s="3" t="s">
        <v>137</v>
      </c>
      <c r="E10" s="2" t="s">
        <v>31</v>
      </c>
      <c r="F10" s="121" t="s">
        <v>62</v>
      </c>
      <c r="G10" s="9"/>
      <c r="H10" s="9"/>
      <c r="I10" s="28"/>
      <c r="J10" s="28"/>
      <c r="K10" s="16">
        <v>182475</v>
      </c>
      <c r="L10" s="24"/>
      <c r="M10" s="10"/>
      <c r="N10" s="11"/>
      <c r="O10" s="19"/>
    </row>
    <row r="11" spans="1:15" ht="30" customHeight="1" x14ac:dyDescent="0.2">
      <c r="A11" s="28">
        <f>SUM(A10,1)</f>
        <v>4</v>
      </c>
      <c r="B11" s="28"/>
      <c r="C11" s="28"/>
      <c r="D11" s="3" t="s">
        <v>138</v>
      </c>
      <c r="E11" s="2" t="s">
        <v>31</v>
      </c>
      <c r="F11" s="121" t="s">
        <v>62</v>
      </c>
      <c r="G11" s="9"/>
      <c r="H11" s="9"/>
      <c r="I11" s="28"/>
      <c r="J11" s="28"/>
      <c r="K11" s="16">
        <v>1852275</v>
      </c>
      <c r="L11" s="24"/>
      <c r="M11" s="10"/>
      <c r="N11" s="11"/>
      <c r="O11" s="19"/>
    </row>
    <row r="12" spans="1:15" ht="30" customHeight="1" x14ac:dyDescent="0.2">
      <c r="A12" s="28">
        <f t="shared" si="0"/>
        <v>5</v>
      </c>
      <c r="B12" s="28"/>
      <c r="C12" s="28"/>
      <c r="D12" s="63" t="s">
        <v>139</v>
      </c>
      <c r="E12" s="2" t="s">
        <v>31</v>
      </c>
      <c r="F12" s="122" t="s">
        <v>63</v>
      </c>
      <c r="G12" s="9"/>
      <c r="H12" s="9"/>
      <c r="I12" s="28"/>
      <c r="J12" s="28"/>
      <c r="K12" s="16">
        <v>112500</v>
      </c>
      <c r="L12" s="24"/>
      <c r="M12" s="10"/>
      <c r="N12" s="11"/>
      <c r="O12" s="35"/>
    </row>
    <row r="13" spans="1:15" ht="15" customHeight="1" x14ac:dyDescent="0.2">
      <c r="A13" s="100" t="s">
        <v>140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2"/>
    </row>
    <row r="14" spans="1:15" ht="39.950000000000003" customHeight="1" x14ac:dyDescent="0.2">
      <c r="A14" s="28">
        <v>6</v>
      </c>
      <c r="B14" s="28"/>
      <c r="C14" s="28"/>
      <c r="D14" s="37" t="s">
        <v>142</v>
      </c>
      <c r="E14" s="2" t="s">
        <v>31</v>
      </c>
      <c r="F14" s="120" t="s">
        <v>101</v>
      </c>
      <c r="G14" s="9"/>
      <c r="H14" s="9"/>
      <c r="I14" s="28"/>
      <c r="J14" s="28"/>
      <c r="K14" s="16">
        <v>1875</v>
      </c>
      <c r="L14" s="24"/>
      <c r="M14" s="10"/>
      <c r="N14" s="11"/>
      <c r="O14" s="58"/>
    </row>
    <row r="15" spans="1:15" ht="39.950000000000003" customHeight="1" x14ac:dyDescent="0.2">
      <c r="A15" s="28">
        <f t="shared" si="0"/>
        <v>7</v>
      </c>
      <c r="B15" s="28"/>
      <c r="C15" s="28"/>
      <c r="D15" s="3" t="s">
        <v>143</v>
      </c>
      <c r="E15" s="2" t="s">
        <v>31</v>
      </c>
      <c r="F15" s="121" t="s">
        <v>62</v>
      </c>
      <c r="G15" s="9"/>
      <c r="H15" s="9"/>
      <c r="I15" s="28"/>
      <c r="J15" s="28"/>
      <c r="K15" s="16">
        <v>600</v>
      </c>
      <c r="L15" s="24"/>
      <c r="M15" s="10"/>
      <c r="N15" s="11"/>
      <c r="O15" s="19"/>
    </row>
    <row r="16" spans="1:15" ht="39.950000000000003" customHeight="1" x14ac:dyDescent="0.2">
      <c r="A16" s="28">
        <f t="shared" si="0"/>
        <v>8</v>
      </c>
      <c r="B16" s="28"/>
      <c r="C16" s="28"/>
      <c r="D16" s="103" t="s">
        <v>144</v>
      </c>
      <c r="E16" s="2" t="s">
        <v>31</v>
      </c>
      <c r="F16" s="121" t="s">
        <v>63</v>
      </c>
      <c r="G16" s="9"/>
      <c r="H16" s="9"/>
      <c r="I16" s="28"/>
      <c r="J16" s="28"/>
      <c r="K16" s="16">
        <v>150</v>
      </c>
      <c r="L16" s="24"/>
      <c r="M16" s="10"/>
      <c r="N16" s="11"/>
      <c r="O16" s="19"/>
    </row>
    <row r="17" spans="1:16" ht="15" customHeight="1" x14ac:dyDescent="0.2">
      <c r="A17" s="100" t="s">
        <v>146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2"/>
    </row>
    <row r="18" spans="1:16" ht="57.75" customHeight="1" thickBot="1" x14ac:dyDescent="0.25">
      <c r="A18" s="28">
        <v>9</v>
      </c>
      <c r="B18" s="28"/>
      <c r="C18" s="28"/>
      <c r="D18" s="30" t="s">
        <v>145</v>
      </c>
      <c r="E18" s="2" t="s">
        <v>31</v>
      </c>
      <c r="F18" s="3" t="s">
        <v>62</v>
      </c>
      <c r="G18" s="9"/>
      <c r="H18" s="9"/>
      <c r="I18" s="28"/>
      <c r="J18" s="28"/>
      <c r="K18" s="16">
        <v>1000</v>
      </c>
      <c r="L18" s="24"/>
      <c r="M18" s="10"/>
      <c r="N18" s="11"/>
      <c r="O18" s="19"/>
      <c r="P18" s="55" t="s">
        <v>147</v>
      </c>
    </row>
    <row r="19" spans="1:16" ht="13.5" thickTop="1" x14ac:dyDescent="0.2">
      <c r="A19" s="75" t="s">
        <v>6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20"/>
      <c r="M19" s="14"/>
      <c r="N19" s="14"/>
    </row>
    <row r="20" spans="1:16" ht="12.75" x14ac:dyDescent="0.2">
      <c r="A20" s="78" t="s">
        <v>12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21"/>
      <c r="M20" s="14"/>
      <c r="N20" s="14"/>
    </row>
    <row r="21" spans="1:16" ht="13.5" thickBot="1" x14ac:dyDescent="0.25">
      <c r="A21" s="71" t="s">
        <v>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26"/>
      <c r="M21" s="14"/>
      <c r="N21" s="14"/>
    </row>
    <row r="22" spans="1:16" ht="13.5" thickTop="1" x14ac:dyDescent="0.2">
      <c r="A22" s="73" t="s">
        <v>21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4"/>
      <c r="M22" s="14"/>
      <c r="N22" s="14"/>
    </row>
    <row r="23" spans="1:16" ht="12.75" x14ac:dyDescent="0.2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14"/>
      <c r="N23" s="14"/>
    </row>
    <row r="24" spans="1:16" ht="12.75" x14ac:dyDescent="0.2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14"/>
      <c r="N24" s="14"/>
    </row>
  </sheetData>
  <mergeCells count="21">
    <mergeCell ref="O5:O6"/>
    <mergeCell ref="A7:O7"/>
    <mergeCell ref="A13:O13"/>
    <mergeCell ref="A17:O17"/>
    <mergeCell ref="A1:L3"/>
    <mergeCell ref="M1:N3"/>
    <mergeCell ref="D5:D6"/>
    <mergeCell ref="N5:N6"/>
    <mergeCell ref="M5:M6"/>
    <mergeCell ref="A19:K19"/>
    <mergeCell ref="A20:K20"/>
    <mergeCell ref="A21:K21"/>
    <mergeCell ref="A22:L24"/>
    <mergeCell ref="A5:A6"/>
    <mergeCell ref="B5:B6"/>
    <mergeCell ref="C5:C6"/>
    <mergeCell ref="E5:E6"/>
    <mergeCell ref="F5:F6"/>
    <mergeCell ref="G5:G6"/>
    <mergeCell ref="H5:H6"/>
    <mergeCell ref="K5:K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1. sklop</vt:lpstr>
      <vt:lpstr>2. sklop</vt:lpstr>
      <vt:lpstr>3. sklop</vt:lpstr>
      <vt:lpstr>4.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2022-12-20T14:54:52Z</dcterms:modified>
</cp:coreProperties>
</file>